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120" yWindow="15" windowWidth="11625" windowHeight="6435"/>
  </bookViews>
  <sheets>
    <sheet name="conreq.#1" sheetId="1" r:id="rId1"/>
    <sheet name="conreq.#2" sheetId="2" r:id="rId2"/>
    <sheet name="conreq.#3" sheetId="3" r:id="rId3"/>
    <sheet name="conreq.#4" sheetId="4" r:id="rId4"/>
    <sheet name="conreq.#5" sheetId="5" r:id="rId5"/>
    <sheet name="conreq.#6" sheetId="6" r:id="rId6"/>
    <sheet name="conreq.#7" sheetId="7" r:id="rId7"/>
    <sheet name="conreq.#8" sheetId="8" r:id="rId8"/>
    <sheet name="conreq.#9" sheetId="9" r:id="rId9"/>
    <sheet name="conreq.#10" sheetId="10" r:id="rId10"/>
    <sheet name="conreq.#11" sheetId="11" r:id="rId11"/>
    <sheet name="conreq.#12" sheetId="12" r:id="rId12"/>
    <sheet name="conreq.#13" sheetId="13" r:id="rId13"/>
    <sheet name="conreq.#14" sheetId="14" r:id="rId14"/>
    <sheet name="conreq.#15" sheetId="15" r:id="rId15"/>
    <sheet name="conreq.#16" sheetId="20" r:id="rId16"/>
    <sheet name="conreq.#17" sheetId="19" r:id="rId17"/>
    <sheet name="conreq.#18" sheetId="18" r:id="rId18"/>
    <sheet name="conreq.#19" sheetId="17" r:id="rId19"/>
    <sheet name="conreq.#20" sheetId="16" r:id="rId20"/>
    <sheet name="conreq.#21" sheetId="21" r:id="rId21"/>
    <sheet name="conreq.#22" sheetId="22" r:id="rId22"/>
    <sheet name="conreq.#23" sheetId="23" r:id="rId23"/>
    <sheet name="conreq.#24" sheetId="24" r:id="rId24"/>
    <sheet name="conreq.#25" sheetId="25" r:id="rId25"/>
  </sheets>
  <definedNames>
    <definedName name="conreq1">'conreq.#1'!$A$1:$J$86</definedName>
    <definedName name="due">'conreq.#1'!$G$71</definedName>
    <definedName name="_xlnm.Print_Area" localSheetId="0">'conreq.#1'!$A$1:$J$87</definedName>
  </definedNames>
  <calcPr calcId="145621" iterate="1"/>
</workbook>
</file>

<file path=xl/calcChain.xml><?xml version="1.0" encoding="utf-8"?>
<calcChain xmlns="http://schemas.openxmlformats.org/spreadsheetml/2006/main">
  <c r="H62" i="2" l="1"/>
  <c r="H62" i="3"/>
  <c r="H62" i="4"/>
  <c r="H62" i="5"/>
  <c r="H62" i="6"/>
  <c r="H62" i="7"/>
  <c r="H62" i="8"/>
  <c r="H62" i="9"/>
  <c r="H62" i="10"/>
  <c r="H62" i="11"/>
  <c r="H62" i="12"/>
  <c r="H62" i="13"/>
  <c r="H62" i="14"/>
  <c r="H62" i="15"/>
  <c r="H62" i="20"/>
  <c r="H62" i="19"/>
  <c r="H62" i="18"/>
  <c r="H62" i="17"/>
  <c r="H62" i="16"/>
  <c r="H62" i="21"/>
  <c r="H62" i="22"/>
  <c r="H62" i="23"/>
  <c r="H62" i="24"/>
  <c r="H62" i="25"/>
  <c r="H62" i="1"/>
  <c r="G71" i="25" l="1"/>
  <c r="G71" i="24"/>
  <c r="G71" i="23"/>
  <c r="G71" i="22"/>
  <c r="G71" i="21"/>
  <c r="G71" i="16"/>
  <c r="G71" i="17"/>
  <c r="G71" i="18"/>
  <c r="G71" i="19"/>
  <c r="G71" i="20"/>
  <c r="G71" i="15"/>
  <c r="G71" i="14"/>
  <c r="G71" i="13"/>
  <c r="G71" i="12"/>
  <c r="G71" i="11"/>
  <c r="G71" i="10"/>
  <c r="G71" i="9"/>
  <c r="G71" i="8"/>
  <c r="G71" i="7"/>
  <c r="G71" i="6"/>
  <c r="G71" i="5"/>
  <c r="G71" i="4"/>
  <c r="G71" i="3"/>
  <c r="G71" i="2"/>
  <c r="E20" i="2" l="1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H30" i="2" l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19" i="1"/>
  <c r="E60" i="1" l="1"/>
  <c r="E74" i="25"/>
  <c r="D69" i="25"/>
  <c r="D68" i="25"/>
  <c r="F61" i="25"/>
  <c r="I60" i="25"/>
  <c r="F60" i="25"/>
  <c r="D60" i="25"/>
  <c r="D65" i="25" s="1"/>
  <c r="H7" i="25"/>
  <c r="F7" i="25"/>
  <c r="B7" i="25"/>
  <c r="J2" i="25"/>
  <c r="E74" i="24"/>
  <c r="D69" i="24"/>
  <c r="D68" i="24"/>
  <c r="F61" i="24"/>
  <c r="I60" i="24"/>
  <c r="F60" i="24"/>
  <c r="D60" i="24"/>
  <c r="D65" i="24" s="1"/>
  <c r="H7" i="24"/>
  <c r="F7" i="24"/>
  <c r="B7" i="24"/>
  <c r="J2" i="24"/>
  <c r="E74" i="23"/>
  <c r="D69" i="23"/>
  <c r="D68" i="23"/>
  <c r="F61" i="23"/>
  <c r="I60" i="23"/>
  <c r="F60" i="23"/>
  <c r="D60" i="23"/>
  <c r="D65" i="23" s="1"/>
  <c r="H7" i="23"/>
  <c r="F7" i="23"/>
  <c r="B7" i="23"/>
  <c r="J2" i="23"/>
  <c r="E74" i="22"/>
  <c r="D69" i="22"/>
  <c r="D68" i="22"/>
  <c r="F61" i="22"/>
  <c r="I60" i="22"/>
  <c r="F60" i="22"/>
  <c r="D60" i="22"/>
  <c r="D65" i="22" s="1"/>
  <c r="H7" i="22"/>
  <c r="F7" i="22"/>
  <c r="B7" i="22"/>
  <c r="J2" i="22"/>
  <c r="E74" i="21"/>
  <c r="D69" i="21"/>
  <c r="D68" i="21"/>
  <c r="F61" i="21"/>
  <c r="I60" i="21"/>
  <c r="F60" i="21"/>
  <c r="D60" i="21"/>
  <c r="D65" i="21" s="1"/>
  <c r="H7" i="21"/>
  <c r="F7" i="21"/>
  <c r="B7" i="21"/>
  <c r="J2" i="21"/>
  <c r="E65" i="1" l="1"/>
  <c r="G56" i="1"/>
  <c r="J2" i="2"/>
  <c r="J2" i="3"/>
  <c r="J2" i="4"/>
  <c r="J2" i="5"/>
  <c r="J2" i="6"/>
  <c r="J2" i="7"/>
  <c r="J2" i="8"/>
  <c r="J2" i="9"/>
  <c r="J2" i="10"/>
  <c r="J2" i="11"/>
  <c r="J2" i="12"/>
  <c r="J2" i="13"/>
  <c r="J2" i="14"/>
  <c r="J2" i="15"/>
  <c r="J2" i="20"/>
  <c r="J2" i="19"/>
  <c r="J2" i="18"/>
  <c r="J2" i="17"/>
  <c r="J2" i="16"/>
  <c r="H7" i="3" l="1"/>
  <c r="H7" i="4"/>
  <c r="H7" i="5"/>
  <c r="H7" i="6"/>
  <c r="H7" i="7"/>
  <c r="H7" i="8"/>
  <c r="H7" i="9"/>
  <c r="H7" i="10"/>
  <c r="H7" i="11"/>
  <c r="H7" i="12"/>
  <c r="H7" i="13"/>
  <c r="H7" i="14"/>
  <c r="H7" i="15"/>
  <c r="H7" i="20"/>
  <c r="H7" i="19"/>
  <c r="H7" i="18"/>
  <c r="H7" i="17"/>
  <c r="H7" i="16"/>
  <c r="H7" i="2"/>
  <c r="F7" i="3"/>
  <c r="F7" i="4"/>
  <c r="F7" i="5"/>
  <c r="F7" i="6"/>
  <c r="F7" i="7"/>
  <c r="F7" i="8"/>
  <c r="F7" i="9"/>
  <c r="F7" i="10"/>
  <c r="F7" i="11"/>
  <c r="F7" i="12"/>
  <c r="F7" i="13"/>
  <c r="F7" i="14"/>
  <c r="F7" i="15"/>
  <c r="F7" i="20"/>
  <c r="F7" i="19"/>
  <c r="F7" i="18"/>
  <c r="F7" i="17"/>
  <c r="F7" i="16"/>
  <c r="F7" i="2"/>
  <c r="B7" i="3"/>
  <c r="B7" i="4"/>
  <c r="B7" i="5"/>
  <c r="B7" i="6"/>
  <c r="B7" i="7"/>
  <c r="B7" i="8"/>
  <c r="B7" i="9"/>
  <c r="B7" i="10"/>
  <c r="B7" i="11"/>
  <c r="B7" i="12"/>
  <c r="B7" i="13"/>
  <c r="B7" i="14"/>
  <c r="B7" i="15"/>
  <c r="B7" i="20"/>
  <c r="B7" i="19"/>
  <c r="B7" i="18"/>
  <c r="B7" i="17"/>
  <c r="B7" i="16"/>
  <c r="B7" i="2"/>
  <c r="F61" i="1"/>
  <c r="F61" i="3"/>
  <c r="F61" i="4"/>
  <c r="F61" i="5"/>
  <c r="F61" i="6"/>
  <c r="F61" i="7"/>
  <c r="F61" i="8"/>
  <c r="F61" i="9"/>
  <c r="F61" i="10"/>
  <c r="F61" i="11"/>
  <c r="F61" i="12"/>
  <c r="F61" i="13"/>
  <c r="F61" i="14"/>
  <c r="F61" i="15"/>
  <c r="F61" i="20"/>
  <c r="F61" i="19"/>
  <c r="F61" i="18"/>
  <c r="F61" i="17"/>
  <c r="F61" i="16"/>
  <c r="F61" i="2"/>
  <c r="D60" i="1"/>
  <c r="F60" i="1"/>
  <c r="G19" i="1"/>
  <c r="E19" i="2" s="1"/>
  <c r="G20" i="1"/>
  <c r="G21" i="1"/>
  <c r="G22" i="1"/>
  <c r="H22" i="2"/>
  <c r="G23" i="1"/>
  <c r="G24" i="1"/>
  <c r="G25" i="1"/>
  <c r="G26" i="1"/>
  <c r="G27" i="1"/>
  <c r="G28" i="1"/>
  <c r="G29" i="1"/>
  <c r="H29" i="2" s="1"/>
  <c r="G30" i="1"/>
  <c r="G31" i="1"/>
  <c r="H31" i="2" s="1"/>
  <c r="G32" i="1"/>
  <c r="H32" i="2" s="1"/>
  <c r="G33" i="1"/>
  <c r="G34" i="1"/>
  <c r="G35" i="1"/>
  <c r="G36" i="1"/>
  <c r="H36" i="2"/>
  <c r="G37" i="1"/>
  <c r="G38" i="1"/>
  <c r="G39" i="1"/>
  <c r="H39" i="2" s="1"/>
  <c r="G40" i="1"/>
  <c r="G41" i="1"/>
  <c r="G42" i="1"/>
  <c r="G43" i="1"/>
  <c r="G44" i="1"/>
  <c r="H44" i="2"/>
  <c r="G45" i="1"/>
  <c r="G46" i="1"/>
  <c r="H46" i="2" s="1"/>
  <c r="G47" i="1"/>
  <c r="G48" i="1"/>
  <c r="G49" i="1"/>
  <c r="H49" i="2" s="1"/>
  <c r="G50" i="1"/>
  <c r="G51" i="1"/>
  <c r="G52" i="1"/>
  <c r="G53" i="1"/>
  <c r="G54" i="1"/>
  <c r="G55" i="1"/>
  <c r="G57" i="1"/>
  <c r="G58" i="1"/>
  <c r="G59" i="1"/>
  <c r="E59" i="2" s="1"/>
  <c r="G61" i="1"/>
  <c r="E61" i="2" s="1"/>
  <c r="G61" i="2" s="1"/>
  <c r="E61" i="3" s="1"/>
  <c r="G61" i="3" s="1"/>
  <c r="E61" i="4" s="1"/>
  <c r="I60" i="1"/>
  <c r="F64" i="1" s="1"/>
  <c r="G64" i="1" s="1"/>
  <c r="E64" i="2" s="1"/>
  <c r="F64" i="2" s="1"/>
  <c r="G68" i="1"/>
  <c r="G69" i="1"/>
  <c r="E69" i="2" s="1"/>
  <c r="G69" i="2" s="1"/>
  <c r="E69" i="3" s="1"/>
  <c r="G69" i="3" s="1"/>
  <c r="E69" i="4" s="1"/>
  <c r="G69" i="4" s="1"/>
  <c r="E69" i="5" s="1"/>
  <c r="G69" i="5" s="1"/>
  <c r="E69" i="6" s="1"/>
  <c r="G69" i="6" s="1"/>
  <c r="E69" i="7" s="1"/>
  <c r="G69" i="7" s="1"/>
  <c r="E69" i="8" s="1"/>
  <c r="G69" i="8" s="1"/>
  <c r="E69" i="9" s="1"/>
  <c r="G69" i="9" s="1"/>
  <c r="E69" i="10" s="1"/>
  <c r="G69" i="10" s="1"/>
  <c r="E69" i="11" s="1"/>
  <c r="G69" i="11" s="1"/>
  <c r="E69" i="12" s="1"/>
  <c r="G69" i="12" s="1"/>
  <c r="E69" i="13" s="1"/>
  <c r="G69" i="13" s="1"/>
  <c r="E69" i="14" s="1"/>
  <c r="G69" i="14" s="1"/>
  <c r="E69" i="15" s="1"/>
  <c r="G69" i="15" s="1"/>
  <c r="E69" i="20" s="1"/>
  <c r="G69" i="20" s="1"/>
  <c r="E69" i="19" s="1"/>
  <c r="G69" i="19" s="1"/>
  <c r="E69" i="18" s="1"/>
  <c r="G69" i="18" s="1"/>
  <c r="E69" i="17" s="1"/>
  <c r="G69" i="17" s="1"/>
  <c r="E69" i="16" s="1"/>
  <c r="G69" i="16" s="1"/>
  <c r="E69" i="21" s="1"/>
  <c r="G69" i="21" s="1"/>
  <c r="E69" i="22" s="1"/>
  <c r="G69" i="22" s="1"/>
  <c r="E69" i="23" s="1"/>
  <c r="G69" i="23" s="1"/>
  <c r="E69" i="24" s="1"/>
  <c r="G69" i="24" s="1"/>
  <c r="E69" i="25" s="1"/>
  <c r="G69" i="25" s="1"/>
  <c r="D60" i="10"/>
  <c r="D65" i="10" s="1"/>
  <c r="D69" i="10"/>
  <c r="D68" i="10"/>
  <c r="F60" i="10"/>
  <c r="I60" i="10"/>
  <c r="E74" i="10"/>
  <c r="H23" i="2"/>
  <c r="H24" i="2"/>
  <c r="H25" i="2"/>
  <c r="H27" i="2"/>
  <c r="H33" i="2"/>
  <c r="H34" i="2"/>
  <c r="H38" i="2"/>
  <c r="H41" i="2"/>
  <c r="H43" i="2"/>
  <c r="H45" i="2"/>
  <c r="H47" i="2"/>
  <c r="H54" i="2"/>
  <c r="H55" i="2"/>
  <c r="I60" i="2"/>
  <c r="I60" i="3"/>
  <c r="I60" i="4"/>
  <c r="I60" i="5"/>
  <c r="I60" i="6"/>
  <c r="I60" i="7"/>
  <c r="I60" i="8"/>
  <c r="I60" i="9"/>
  <c r="E68" i="2"/>
  <c r="G68" i="2" s="1"/>
  <c r="E68" i="3" s="1"/>
  <c r="G68" i="3" s="1"/>
  <c r="E68" i="4" s="1"/>
  <c r="G68" i="4" s="1"/>
  <c r="E68" i="5" s="1"/>
  <c r="G68" i="5" s="1"/>
  <c r="E68" i="6" s="1"/>
  <c r="G68" i="6" s="1"/>
  <c r="E68" i="7" s="1"/>
  <c r="G68" i="7" s="1"/>
  <c r="E68" i="8" s="1"/>
  <c r="G68" i="8" s="1"/>
  <c r="E68" i="9" s="1"/>
  <c r="G68" i="9" s="1"/>
  <c r="E68" i="10" s="1"/>
  <c r="G68" i="10" s="1"/>
  <c r="E68" i="11" s="1"/>
  <c r="G68" i="11" s="1"/>
  <c r="E68" i="12" s="1"/>
  <c r="G68" i="12" s="1"/>
  <c r="E68" i="13" s="1"/>
  <c r="G68" i="13" s="1"/>
  <c r="E68" i="14" s="1"/>
  <c r="G68" i="14" s="1"/>
  <c r="E68" i="15" s="1"/>
  <c r="G68" i="15" s="1"/>
  <c r="E68" i="20" s="1"/>
  <c r="G68" i="20" s="1"/>
  <c r="E68" i="19" s="1"/>
  <c r="G68" i="19" s="1"/>
  <c r="E68" i="18" s="1"/>
  <c r="G68" i="18" s="1"/>
  <c r="E68" i="17" s="1"/>
  <c r="G68" i="17" s="1"/>
  <c r="E68" i="16" s="1"/>
  <c r="G68" i="16" s="1"/>
  <c r="E68" i="21" s="1"/>
  <c r="G68" i="21" s="1"/>
  <c r="E68" i="22" s="1"/>
  <c r="G68" i="22" s="1"/>
  <c r="E68" i="23" s="1"/>
  <c r="G68" i="23" s="1"/>
  <c r="E68" i="24" s="1"/>
  <c r="G68" i="24" s="1"/>
  <c r="E68" i="25" s="1"/>
  <c r="G68" i="25" s="1"/>
  <c r="F60" i="9"/>
  <c r="D60" i="9"/>
  <c r="D65" i="9" s="1"/>
  <c r="D60" i="11"/>
  <c r="D65" i="11" s="1"/>
  <c r="D69" i="11"/>
  <c r="D68" i="11"/>
  <c r="F60" i="11"/>
  <c r="I60" i="11"/>
  <c r="E74" i="11"/>
  <c r="D60" i="12"/>
  <c r="D65" i="12" s="1"/>
  <c r="D69" i="12"/>
  <c r="D68" i="12"/>
  <c r="F60" i="12"/>
  <c r="I60" i="12"/>
  <c r="E74" i="12"/>
  <c r="D60" i="13"/>
  <c r="D69" i="13"/>
  <c r="D68" i="13"/>
  <c r="F60" i="13"/>
  <c r="D65" i="13"/>
  <c r="I60" i="13"/>
  <c r="E74" i="13"/>
  <c r="D60" i="14"/>
  <c r="D65" i="14" s="1"/>
  <c r="D69" i="14"/>
  <c r="D68" i="14"/>
  <c r="F60" i="14"/>
  <c r="I60" i="14"/>
  <c r="E74" i="14"/>
  <c r="D60" i="15"/>
  <c r="D65" i="15" s="1"/>
  <c r="D69" i="15"/>
  <c r="D68" i="15"/>
  <c r="F60" i="15"/>
  <c r="I60" i="15"/>
  <c r="E74" i="15"/>
  <c r="D60" i="20"/>
  <c r="D65" i="20" s="1"/>
  <c r="E74" i="20"/>
  <c r="F60" i="20"/>
  <c r="I60" i="20"/>
  <c r="D69" i="20"/>
  <c r="D68" i="20"/>
  <c r="D60" i="19"/>
  <c r="D65" i="19" s="1"/>
  <c r="E74" i="19"/>
  <c r="F60" i="19"/>
  <c r="I60" i="19"/>
  <c r="D69" i="19"/>
  <c r="D68" i="19"/>
  <c r="D60" i="18"/>
  <c r="D65" i="18" s="1"/>
  <c r="E74" i="18"/>
  <c r="F60" i="18"/>
  <c r="I60" i="18"/>
  <c r="D69" i="18"/>
  <c r="D68" i="18"/>
  <c r="D60" i="17"/>
  <c r="D65" i="17" s="1"/>
  <c r="E74" i="17"/>
  <c r="F60" i="17"/>
  <c r="I60" i="17"/>
  <c r="D69" i="17"/>
  <c r="D68" i="17"/>
  <c r="D60" i="2"/>
  <c r="D65" i="2" s="1"/>
  <c r="F60" i="2"/>
  <c r="D69" i="2"/>
  <c r="D68" i="2"/>
  <c r="E74" i="2"/>
  <c r="D60" i="16"/>
  <c r="D65" i="16" s="1"/>
  <c r="E74" i="16"/>
  <c r="F60" i="16"/>
  <c r="I60" i="16"/>
  <c r="D69" i="16"/>
  <c r="D68" i="16"/>
  <c r="D60" i="3"/>
  <c r="D65" i="3" s="1"/>
  <c r="F60" i="3"/>
  <c r="D69" i="3"/>
  <c r="D68" i="3"/>
  <c r="E74" i="3"/>
  <c r="D60" i="4"/>
  <c r="D65" i="4" s="1"/>
  <c r="F60" i="4"/>
  <c r="D69" i="4"/>
  <c r="D68" i="4"/>
  <c r="E74" i="4"/>
  <c r="D60" i="5"/>
  <c r="D65" i="5" s="1"/>
  <c r="F60" i="5"/>
  <c r="D69" i="5"/>
  <c r="D68" i="5"/>
  <c r="E74" i="5"/>
  <c r="D60" i="6"/>
  <c r="D65" i="6" s="1"/>
  <c r="F60" i="6"/>
  <c r="D69" i="6"/>
  <c r="D68" i="6"/>
  <c r="E74" i="6"/>
  <c r="D60" i="7"/>
  <c r="D65" i="7" s="1"/>
  <c r="F60" i="7"/>
  <c r="D69" i="7"/>
  <c r="D68" i="7"/>
  <c r="E74" i="7"/>
  <c r="D60" i="8"/>
  <c r="D65" i="8" s="1"/>
  <c r="F60" i="8"/>
  <c r="D69" i="8"/>
  <c r="D68" i="8"/>
  <c r="E74" i="8"/>
  <c r="D69" i="9"/>
  <c r="D68" i="9"/>
  <c r="E74" i="9"/>
  <c r="G34" i="2"/>
  <c r="G23" i="2"/>
  <c r="G30" i="2"/>
  <c r="E30" i="3" s="1"/>
  <c r="H30" i="3" s="1"/>
  <c r="H34" i="3" l="1"/>
  <c r="E34" i="3"/>
  <c r="E23" i="3"/>
  <c r="H23" i="3" s="1"/>
  <c r="H21" i="2"/>
  <c r="G21" i="2"/>
  <c r="H35" i="2"/>
  <c r="G35" i="2"/>
  <c r="H20" i="2"/>
  <c r="G20" i="2"/>
  <c r="G61" i="4"/>
  <c r="E61" i="5" s="1"/>
  <c r="G61" i="5" s="1"/>
  <c r="E61" i="6" s="1"/>
  <c r="G61" i="6" s="1"/>
  <c r="E61" i="7" s="1"/>
  <c r="G61" i="7" s="1"/>
  <c r="E61" i="8" s="1"/>
  <c r="G61" i="8" s="1"/>
  <c r="E61" i="9" s="1"/>
  <c r="G61" i="9" s="1"/>
  <c r="E61" i="10" s="1"/>
  <c r="G61" i="10" s="1"/>
  <c r="E61" i="11" s="1"/>
  <c r="G61" i="11" s="1"/>
  <c r="E61" i="12" s="1"/>
  <c r="G61" i="12" s="1"/>
  <c r="E61" i="13" s="1"/>
  <c r="G61" i="13" s="1"/>
  <c r="E61" i="14" s="1"/>
  <c r="G61" i="14" s="1"/>
  <c r="E61" i="15" s="1"/>
  <c r="G61" i="15" s="1"/>
  <c r="E61" i="20" s="1"/>
  <c r="G61" i="20" s="1"/>
  <c r="E61" i="19" s="1"/>
  <c r="G61" i="19" s="1"/>
  <c r="E61" i="18" s="1"/>
  <c r="G61" i="18" s="1"/>
  <c r="E61" i="17" s="1"/>
  <c r="G61" i="17" s="1"/>
  <c r="E61" i="16" s="1"/>
  <c r="G61" i="16" s="1"/>
  <c r="E61" i="21" s="1"/>
  <c r="G61" i="21" s="1"/>
  <c r="E61" i="22" s="1"/>
  <c r="G61" i="22" s="1"/>
  <c r="E61" i="23" s="1"/>
  <c r="G61" i="23" s="1"/>
  <c r="E61" i="24" s="1"/>
  <c r="G61" i="24" s="1"/>
  <c r="E61" i="25" s="1"/>
  <c r="G61" i="25" s="1"/>
  <c r="G27" i="2"/>
  <c r="G54" i="2"/>
  <c r="H37" i="2"/>
  <c r="G37" i="2"/>
  <c r="H48" i="2"/>
  <c r="G48" i="2"/>
  <c r="H53" i="2"/>
  <c r="G53" i="2"/>
  <c r="H50" i="2"/>
  <c r="G50" i="2"/>
  <c r="H28" i="2"/>
  <c r="G28" i="2"/>
  <c r="G22" i="2"/>
  <c r="G43" i="2"/>
  <c r="H60" i="1"/>
  <c r="G45" i="2"/>
  <c r="E45" i="3" s="1"/>
  <c r="H45" i="3" s="1"/>
  <c r="G41" i="2"/>
  <c r="H40" i="2"/>
  <c r="G40" i="2"/>
  <c r="H51" i="2"/>
  <c r="G51" i="2"/>
  <c r="E51" i="3" s="1"/>
  <c r="H57" i="2"/>
  <c r="G57" i="2"/>
  <c r="E57" i="3" s="1"/>
  <c r="H26" i="2"/>
  <c r="G26" i="2"/>
  <c r="H52" i="2"/>
  <c r="G52" i="2"/>
  <c r="H58" i="2"/>
  <c r="G58" i="2"/>
  <c r="E58" i="3" s="1"/>
  <c r="H59" i="2"/>
  <c r="G59" i="2"/>
  <c r="E59" i="3" s="1"/>
  <c r="H42" i="2"/>
  <c r="G42" i="2"/>
  <c r="E42" i="3" s="1"/>
  <c r="G49" i="2"/>
  <c r="E49" i="3" s="1"/>
  <c r="G25" i="2"/>
  <c r="E25" i="3" s="1"/>
  <c r="G32" i="2"/>
  <c r="E32" i="3" s="1"/>
  <c r="G38" i="2"/>
  <c r="E38" i="3" s="1"/>
  <c r="G44" i="2"/>
  <c r="G29" i="2"/>
  <c r="E29" i="3" s="1"/>
  <c r="G39" i="2"/>
  <c r="E39" i="3" s="1"/>
  <c r="G47" i="2"/>
  <c r="E47" i="3" s="1"/>
  <c r="G55" i="2"/>
  <c r="E55" i="3" s="1"/>
  <c r="G64" i="2"/>
  <c r="E64" i="3" s="1"/>
  <c r="F64" i="3" s="1"/>
  <c r="G56" i="2"/>
  <c r="H56" i="2"/>
  <c r="G24" i="2"/>
  <c r="E24" i="3" s="1"/>
  <c r="G46" i="2"/>
  <c r="E46" i="3" s="1"/>
  <c r="G36" i="2"/>
  <c r="E36" i="3" s="1"/>
  <c r="G33" i="2"/>
  <c r="E33" i="3" s="1"/>
  <c r="H19" i="2"/>
  <c r="G19" i="2"/>
  <c r="E19" i="3" s="1"/>
  <c r="E60" i="2"/>
  <c r="H60" i="2" s="1"/>
  <c r="D65" i="1"/>
  <c r="D70" i="1" s="1"/>
  <c r="D70" i="23" s="1"/>
  <c r="G31" i="2"/>
  <c r="G60" i="1"/>
  <c r="G34" i="3"/>
  <c r="G30" i="3"/>
  <c r="E30" i="4" s="1"/>
  <c r="H30" i="4" s="1"/>
  <c r="G23" i="3"/>
  <c r="G28" i="3" l="1"/>
  <c r="E28" i="4" s="1"/>
  <c r="E28" i="3"/>
  <c r="E35" i="3"/>
  <c r="H35" i="3" s="1"/>
  <c r="E54" i="3"/>
  <c r="G54" i="3" s="1"/>
  <c r="H31" i="3"/>
  <c r="E31" i="3"/>
  <c r="H26" i="3"/>
  <c r="E26" i="3"/>
  <c r="E37" i="3"/>
  <c r="H37" i="3" s="1"/>
  <c r="E44" i="3"/>
  <c r="H44" i="3" s="1"/>
  <c r="H50" i="3"/>
  <c r="E50" i="3"/>
  <c r="G50" i="3" s="1"/>
  <c r="H21" i="3"/>
  <c r="E21" i="3"/>
  <c r="G21" i="3" s="1"/>
  <c r="E23" i="4"/>
  <c r="H23" i="4" s="1"/>
  <c r="E56" i="3"/>
  <c r="H56" i="3" s="1"/>
  <c r="G41" i="3"/>
  <c r="E41" i="4" s="1"/>
  <c r="G41" i="4" s="1"/>
  <c r="E41" i="5" s="1"/>
  <c r="E41" i="3"/>
  <c r="H41" i="3" s="1"/>
  <c r="H53" i="3"/>
  <c r="E53" i="3"/>
  <c r="G53" i="3" s="1"/>
  <c r="E27" i="3"/>
  <c r="H27" i="3" s="1"/>
  <c r="E34" i="4"/>
  <c r="G34" i="4" s="1"/>
  <c r="G45" i="3"/>
  <c r="H43" i="3"/>
  <c r="E43" i="3"/>
  <c r="E48" i="3"/>
  <c r="H48" i="3" s="1"/>
  <c r="H20" i="3"/>
  <c r="E20" i="3"/>
  <c r="E40" i="3"/>
  <c r="G40" i="3" s="1"/>
  <c r="H52" i="3"/>
  <c r="E52" i="3"/>
  <c r="G52" i="3" s="1"/>
  <c r="E22" i="3"/>
  <c r="H22" i="3" s="1"/>
  <c r="G43" i="3"/>
  <c r="G48" i="3"/>
  <c r="G20" i="3"/>
  <c r="G63" i="1"/>
  <c r="G62" i="1"/>
  <c r="E62" i="2" s="1"/>
  <c r="H28" i="3"/>
  <c r="G63" i="2"/>
  <c r="G62" i="2"/>
  <c r="G46" i="3"/>
  <c r="E46" i="4" s="1"/>
  <c r="H46" i="3"/>
  <c r="H25" i="3"/>
  <c r="G25" i="3"/>
  <c r="E25" i="4" s="1"/>
  <c r="H57" i="3"/>
  <c r="G57" i="3"/>
  <c r="E57" i="4" s="1"/>
  <c r="H39" i="3"/>
  <c r="G39" i="3"/>
  <c r="E39" i="4" s="1"/>
  <c r="H49" i="3"/>
  <c r="G49" i="3"/>
  <c r="E49" i="4" s="1"/>
  <c r="G28" i="4"/>
  <c r="E28" i="5" s="1"/>
  <c r="H28" i="4"/>
  <c r="G64" i="3"/>
  <c r="E64" i="4" s="1"/>
  <c r="H29" i="3"/>
  <c r="G29" i="3"/>
  <c r="E29" i="4" s="1"/>
  <c r="H42" i="3"/>
  <c r="G42" i="3"/>
  <c r="E42" i="4" s="1"/>
  <c r="H47" i="3"/>
  <c r="G47" i="3"/>
  <c r="E47" i="4" s="1"/>
  <c r="H33" i="3"/>
  <c r="G33" i="3"/>
  <c r="E33" i="4" s="1"/>
  <c r="G38" i="3"/>
  <c r="E38" i="4" s="1"/>
  <c r="H38" i="3"/>
  <c r="H59" i="3"/>
  <c r="G59" i="3"/>
  <c r="E59" i="4" s="1"/>
  <c r="H51" i="3"/>
  <c r="G51" i="3"/>
  <c r="E51" i="4" s="1"/>
  <c r="G26" i="3"/>
  <c r="H36" i="3"/>
  <c r="G36" i="3"/>
  <c r="E36" i="4" s="1"/>
  <c r="H55" i="3"/>
  <c r="G55" i="3"/>
  <c r="E55" i="4" s="1"/>
  <c r="G32" i="3"/>
  <c r="E32" i="4" s="1"/>
  <c r="H32" i="3"/>
  <c r="H58" i="3"/>
  <c r="G58" i="3"/>
  <c r="E58" i="4" s="1"/>
  <c r="G24" i="3"/>
  <c r="E24" i="4" s="1"/>
  <c r="H24" i="3"/>
  <c r="H41" i="4"/>
  <c r="H19" i="3"/>
  <c r="G19" i="3"/>
  <c r="E19" i="4" s="1"/>
  <c r="H19" i="4" s="1"/>
  <c r="D70" i="19"/>
  <c r="D70" i="2"/>
  <c r="D70" i="16"/>
  <c r="D70" i="10"/>
  <c r="D70" i="3"/>
  <c r="D70" i="4"/>
  <c r="D70" i="5"/>
  <c r="D70" i="6"/>
  <c r="D70" i="7"/>
  <c r="D70" i="12"/>
  <c r="D70" i="20"/>
  <c r="D70" i="9"/>
  <c r="D70" i="14"/>
  <c r="D70" i="18"/>
  <c r="D70" i="15"/>
  <c r="D70" i="25"/>
  <c r="D70" i="22"/>
  <c r="D70" i="21"/>
  <c r="D70" i="11"/>
  <c r="D70" i="8"/>
  <c r="D70" i="17"/>
  <c r="D70" i="24"/>
  <c r="D70" i="13"/>
  <c r="G60" i="2"/>
  <c r="G31" i="3"/>
  <c r="G30" i="4"/>
  <c r="E30" i="5" s="1"/>
  <c r="H30" i="5" s="1"/>
  <c r="F64" i="4"/>
  <c r="G64" i="4" s="1"/>
  <c r="E64" i="5" s="1"/>
  <c r="H34" i="5" l="1"/>
  <c r="E34" i="5"/>
  <c r="E40" i="4"/>
  <c r="H40" i="4" s="1"/>
  <c r="E50" i="4"/>
  <c r="G50" i="4" s="1"/>
  <c r="G44" i="3"/>
  <c r="G60" i="3" s="1"/>
  <c r="H43" i="4"/>
  <c r="E43" i="4"/>
  <c r="G43" i="4" s="1"/>
  <c r="G56" i="3"/>
  <c r="E26" i="4"/>
  <c r="H26" i="4" s="1"/>
  <c r="G35" i="3"/>
  <c r="H34" i="4"/>
  <c r="H54" i="3"/>
  <c r="H45" i="4"/>
  <c r="E45" i="4"/>
  <c r="G45" i="4" s="1"/>
  <c r="H40" i="3"/>
  <c r="E54" i="4"/>
  <c r="G54" i="4" s="1"/>
  <c r="E31" i="4"/>
  <c r="H31" i="4" s="1"/>
  <c r="E60" i="3"/>
  <c r="H60" i="3" s="1"/>
  <c r="G63" i="3" s="1"/>
  <c r="G23" i="4"/>
  <c r="G27" i="3"/>
  <c r="G37" i="3"/>
  <c r="E37" i="4" s="1"/>
  <c r="G22" i="3"/>
  <c r="E22" i="4" s="1"/>
  <c r="H22" i="4" s="1"/>
  <c r="H53" i="4"/>
  <c r="E53" i="4"/>
  <c r="G53" i="4" s="1"/>
  <c r="E21" i="4"/>
  <c r="G21" i="4" s="1"/>
  <c r="H48" i="4"/>
  <c r="E48" i="4"/>
  <c r="E20" i="4"/>
  <c r="G20" i="4" s="1"/>
  <c r="H52" i="4"/>
  <c r="E52" i="4"/>
  <c r="G52" i="4" s="1"/>
  <c r="G65" i="1"/>
  <c r="G19" i="4"/>
  <c r="G22" i="4"/>
  <c r="E22" i="5" s="1"/>
  <c r="F62" i="1"/>
  <c r="G48" i="4"/>
  <c r="E48" i="5" s="1"/>
  <c r="G40" i="4"/>
  <c r="E63" i="3"/>
  <c r="F63" i="2"/>
  <c r="E63" i="2"/>
  <c r="E65" i="2" s="1"/>
  <c r="F63" i="1"/>
  <c r="G55" i="4"/>
  <c r="E55" i="5" s="1"/>
  <c r="H55" i="4"/>
  <c r="H39" i="4"/>
  <c r="G39" i="4"/>
  <c r="E39" i="5" s="1"/>
  <c r="H41" i="5"/>
  <c r="G41" i="5"/>
  <c r="E41" i="6" s="1"/>
  <c r="H47" i="4"/>
  <c r="G47" i="4"/>
  <c r="E47" i="5" s="1"/>
  <c r="H36" i="4"/>
  <c r="G36" i="4"/>
  <c r="E36" i="5" s="1"/>
  <c r="H38" i="4"/>
  <c r="G38" i="4"/>
  <c r="E38" i="5" s="1"/>
  <c r="H57" i="4"/>
  <c r="G57" i="4"/>
  <c r="E57" i="5" s="1"/>
  <c r="G26" i="4"/>
  <c r="H24" i="4"/>
  <c r="G24" i="4"/>
  <c r="E24" i="5" s="1"/>
  <c r="H33" i="4"/>
  <c r="G33" i="4"/>
  <c r="E33" i="5" s="1"/>
  <c r="H42" i="4"/>
  <c r="G42" i="4"/>
  <c r="E42" i="5" s="1"/>
  <c r="G49" i="4"/>
  <c r="E49" i="5" s="1"/>
  <c r="H49" i="4"/>
  <c r="H58" i="4"/>
  <c r="G58" i="4"/>
  <c r="E58" i="5" s="1"/>
  <c r="H25" i="4"/>
  <c r="G25" i="4"/>
  <c r="E25" i="5" s="1"/>
  <c r="H51" i="4"/>
  <c r="G51" i="4"/>
  <c r="E51" i="5" s="1"/>
  <c r="H28" i="5"/>
  <c r="G28" i="5"/>
  <c r="E28" i="6" s="1"/>
  <c r="H32" i="4"/>
  <c r="G32" i="4"/>
  <c r="E32" i="5" s="1"/>
  <c r="H59" i="4"/>
  <c r="G59" i="4"/>
  <c r="E59" i="5" s="1"/>
  <c r="H29" i="4"/>
  <c r="G29" i="4"/>
  <c r="E29" i="5" s="1"/>
  <c r="G46" i="4"/>
  <c r="E46" i="5" s="1"/>
  <c r="H46" i="4"/>
  <c r="G65" i="2"/>
  <c r="F62" i="2"/>
  <c r="F65" i="2" s="1"/>
  <c r="E62" i="3"/>
  <c r="G31" i="4"/>
  <c r="G66" i="1"/>
  <c r="G67" i="1" s="1"/>
  <c r="G70" i="1" s="1"/>
  <c r="G72" i="1" s="1"/>
  <c r="J10" i="1" s="1"/>
  <c r="F64" i="5"/>
  <c r="G64" i="5" s="1"/>
  <c r="E64" i="6" s="1"/>
  <c r="E19" i="5"/>
  <c r="H19" i="5" s="1"/>
  <c r="G30" i="5"/>
  <c r="E30" i="6" s="1"/>
  <c r="H30" i="6" s="1"/>
  <c r="G34" i="5"/>
  <c r="E31" i="5" l="1"/>
  <c r="H31" i="5" s="1"/>
  <c r="E50" i="5"/>
  <c r="G50" i="5" s="1"/>
  <c r="H65" i="3"/>
  <c r="E52" i="5"/>
  <c r="G52" i="5" s="1"/>
  <c r="H53" i="5"/>
  <c r="E53" i="5"/>
  <c r="G53" i="5" s="1"/>
  <c r="E35" i="4"/>
  <c r="G35" i="4" s="1"/>
  <c r="H50" i="4"/>
  <c r="E23" i="5"/>
  <c r="G23" i="5" s="1"/>
  <c r="H40" i="5"/>
  <c r="E40" i="5"/>
  <c r="G40" i="5" s="1"/>
  <c r="E21" i="5"/>
  <c r="G21" i="5" s="1"/>
  <c r="E34" i="6"/>
  <c r="H34" i="6" s="1"/>
  <c r="E26" i="5"/>
  <c r="G26" i="5" s="1"/>
  <c r="H21" i="4"/>
  <c r="G62" i="3"/>
  <c r="E62" i="4" s="1"/>
  <c r="E54" i="5"/>
  <c r="G54" i="5" s="1"/>
  <c r="E20" i="5"/>
  <c r="G20" i="5" s="1"/>
  <c r="H54" i="4"/>
  <c r="H20" i="4"/>
  <c r="G37" i="4"/>
  <c r="E37" i="5" s="1"/>
  <c r="H37" i="4"/>
  <c r="E56" i="4"/>
  <c r="G56" i="4" s="1"/>
  <c r="E44" i="4"/>
  <c r="G44" i="4" s="1"/>
  <c r="E27" i="4"/>
  <c r="H27" i="4" s="1"/>
  <c r="H45" i="5"/>
  <c r="E45" i="5"/>
  <c r="G45" i="5" s="1"/>
  <c r="E43" i="5"/>
  <c r="G43" i="5" s="1"/>
  <c r="H22" i="5"/>
  <c r="G22" i="5"/>
  <c r="E22" i="6" s="1"/>
  <c r="F65" i="1"/>
  <c r="E65" i="3"/>
  <c r="H48" i="5"/>
  <c r="G48" i="5"/>
  <c r="E48" i="6" s="1"/>
  <c r="E63" i="4"/>
  <c r="F63" i="3"/>
  <c r="H57" i="5"/>
  <c r="G57" i="5"/>
  <c r="E57" i="6" s="1"/>
  <c r="H29" i="5"/>
  <c r="G29" i="5"/>
  <c r="E29" i="6" s="1"/>
  <c r="H51" i="5"/>
  <c r="G51" i="5"/>
  <c r="E51" i="6" s="1"/>
  <c r="H42" i="5"/>
  <c r="G42" i="5"/>
  <c r="E42" i="6" s="1"/>
  <c r="H47" i="5"/>
  <c r="G47" i="5"/>
  <c r="E47" i="6" s="1"/>
  <c r="H25" i="5"/>
  <c r="G25" i="5"/>
  <c r="E25" i="6" s="1"/>
  <c r="H41" i="6"/>
  <c r="G41" i="6"/>
  <c r="E41" i="7" s="1"/>
  <c r="H38" i="5"/>
  <c r="G38" i="5"/>
  <c r="E38" i="6" s="1"/>
  <c r="H59" i="5"/>
  <c r="G59" i="5"/>
  <c r="E59" i="6" s="1"/>
  <c r="H32" i="5"/>
  <c r="G32" i="5"/>
  <c r="E32" i="6" s="1"/>
  <c r="H36" i="5"/>
  <c r="G36" i="5"/>
  <c r="E36" i="6" s="1"/>
  <c r="H58" i="5"/>
  <c r="G58" i="5"/>
  <c r="E58" i="6" s="1"/>
  <c r="H33" i="5"/>
  <c r="G33" i="5"/>
  <c r="E33" i="6" s="1"/>
  <c r="H39" i="5"/>
  <c r="G39" i="5"/>
  <c r="E39" i="6" s="1"/>
  <c r="H28" i="6"/>
  <c r="G28" i="6"/>
  <c r="E28" i="7" s="1"/>
  <c r="H24" i="5"/>
  <c r="G24" i="5"/>
  <c r="E24" i="6" s="1"/>
  <c r="H46" i="5"/>
  <c r="G46" i="5"/>
  <c r="E46" i="6" s="1"/>
  <c r="H49" i="5"/>
  <c r="G49" i="5"/>
  <c r="E49" i="6" s="1"/>
  <c r="H55" i="5"/>
  <c r="G55" i="5"/>
  <c r="E55" i="6" s="1"/>
  <c r="G66" i="2"/>
  <c r="G67" i="2" s="1"/>
  <c r="G70" i="2" s="1"/>
  <c r="G72" i="2" s="1"/>
  <c r="J10" i="2" s="1"/>
  <c r="G31" i="5"/>
  <c r="F62" i="3"/>
  <c r="F64" i="6"/>
  <c r="G64" i="6" s="1"/>
  <c r="E64" i="7" s="1"/>
  <c r="G34" i="6"/>
  <c r="G19" i="5"/>
  <c r="G30" i="6"/>
  <c r="E30" i="7" s="1"/>
  <c r="H30" i="7" s="1"/>
  <c r="H45" i="6" l="1"/>
  <c r="E45" i="6"/>
  <c r="G45" i="6" s="1"/>
  <c r="E40" i="6"/>
  <c r="G40" i="6" s="1"/>
  <c r="E26" i="6"/>
  <c r="G26" i="6" s="1"/>
  <c r="H26" i="5"/>
  <c r="H23" i="5"/>
  <c r="H31" i="6"/>
  <c r="E31" i="6"/>
  <c r="H37" i="5"/>
  <c r="G37" i="5"/>
  <c r="E37" i="6" s="1"/>
  <c r="E52" i="6"/>
  <c r="G52" i="6" s="1"/>
  <c r="H52" i="5"/>
  <c r="E20" i="6"/>
  <c r="G20" i="6" s="1"/>
  <c r="E50" i="6"/>
  <c r="G50" i="6" s="1"/>
  <c r="G65" i="3"/>
  <c r="G66" i="3" s="1"/>
  <c r="G67" i="3" s="1"/>
  <c r="G70" i="3" s="1"/>
  <c r="G72" i="3" s="1"/>
  <c r="J10" i="3" s="1"/>
  <c r="E35" i="5"/>
  <c r="G35" i="5" s="1"/>
  <c r="H43" i="6"/>
  <c r="E43" i="6"/>
  <c r="G43" i="6" s="1"/>
  <c r="H56" i="5"/>
  <c r="E56" i="5"/>
  <c r="G56" i="5" s="1"/>
  <c r="E54" i="6"/>
  <c r="G54" i="6" s="1"/>
  <c r="E21" i="6"/>
  <c r="G21" i="6" s="1"/>
  <c r="H35" i="4"/>
  <c r="G27" i="4"/>
  <c r="E60" i="4"/>
  <c r="E23" i="6"/>
  <c r="G23" i="6" s="1"/>
  <c r="H34" i="7"/>
  <c r="E34" i="7"/>
  <c r="E44" i="5"/>
  <c r="G44" i="5" s="1"/>
  <c r="H44" i="4"/>
  <c r="H20" i="5"/>
  <c r="H50" i="5"/>
  <c r="H43" i="5"/>
  <c r="H56" i="4"/>
  <c r="H54" i="5"/>
  <c r="H21" i="5"/>
  <c r="E53" i="6"/>
  <c r="G53" i="6" s="1"/>
  <c r="H48" i="6"/>
  <c r="G48" i="6"/>
  <c r="E48" i="7" s="1"/>
  <c r="H22" i="6"/>
  <c r="G22" i="6"/>
  <c r="E22" i="7" s="1"/>
  <c r="F65" i="3"/>
  <c r="H39" i="6"/>
  <c r="G39" i="6"/>
  <c r="E39" i="7" s="1"/>
  <c r="H46" i="6"/>
  <c r="G46" i="6"/>
  <c r="E46" i="7" s="1"/>
  <c r="H59" i="6"/>
  <c r="G59" i="6"/>
  <c r="E59" i="7" s="1"/>
  <c r="H25" i="6"/>
  <c r="G25" i="6"/>
  <c r="E25" i="7" s="1"/>
  <c r="G29" i="6"/>
  <c r="E29" i="7" s="1"/>
  <c r="H29" i="6"/>
  <c r="H49" i="6"/>
  <c r="G49" i="6"/>
  <c r="E49" i="7" s="1"/>
  <c r="H51" i="6"/>
  <c r="G51" i="6"/>
  <c r="E51" i="7" s="1"/>
  <c r="H33" i="6"/>
  <c r="G33" i="6"/>
  <c r="E33" i="7" s="1"/>
  <c r="H24" i="6"/>
  <c r="G24" i="6"/>
  <c r="E24" i="7" s="1"/>
  <c r="H58" i="6"/>
  <c r="G58" i="6"/>
  <c r="E58" i="7" s="1"/>
  <c r="H38" i="6"/>
  <c r="G38" i="6"/>
  <c r="E38" i="7" s="1"/>
  <c r="H47" i="6"/>
  <c r="G47" i="6"/>
  <c r="E47" i="7" s="1"/>
  <c r="H57" i="6"/>
  <c r="G57" i="6"/>
  <c r="E57" i="7" s="1"/>
  <c r="H32" i="6"/>
  <c r="G32" i="6"/>
  <c r="E32" i="7" s="1"/>
  <c r="H55" i="6"/>
  <c r="G55" i="6"/>
  <c r="E55" i="7" s="1"/>
  <c r="H28" i="7"/>
  <c r="G28" i="7"/>
  <c r="E28" i="8" s="1"/>
  <c r="H36" i="6"/>
  <c r="G36" i="6"/>
  <c r="E36" i="7" s="1"/>
  <c r="H41" i="7"/>
  <c r="G41" i="7"/>
  <c r="E41" i="8" s="1"/>
  <c r="H42" i="6"/>
  <c r="G42" i="6"/>
  <c r="E42" i="7" s="1"/>
  <c r="G31" i="6"/>
  <c r="F64" i="7"/>
  <c r="G64" i="7" s="1"/>
  <c r="E64" i="8" s="1"/>
  <c r="G34" i="7"/>
  <c r="G30" i="7"/>
  <c r="E30" i="8" s="1"/>
  <c r="H30" i="8" s="1"/>
  <c r="E19" i="6"/>
  <c r="E54" i="7" l="1"/>
  <c r="G54" i="7" s="1"/>
  <c r="H37" i="6"/>
  <c r="G37" i="6"/>
  <c r="E37" i="7" s="1"/>
  <c r="E53" i="7"/>
  <c r="G53" i="7" s="1"/>
  <c r="H20" i="7"/>
  <c r="E20" i="7"/>
  <c r="G20" i="7" s="1"/>
  <c r="E31" i="7"/>
  <c r="H31" i="7" s="1"/>
  <c r="H53" i="6"/>
  <c r="H27" i="5"/>
  <c r="E27" i="5"/>
  <c r="G60" i="4"/>
  <c r="H43" i="7"/>
  <c r="E43" i="7"/>
  <c r="G43" i="7" s="1"/>
  <c r="H20" i="6"/>
  <c r="E44" i="6"/>
  <c r="G44" i="6" s="1"/>
  <c r="H44" i="5"/>
  <c r="E21" i="7"/>
  <c r="G21" i="7" s="1"/>
  <c r="H35" i="6"/>
  <c r="E35" i="6"/>
  <c r="G35" i="6" s="1"/>
  <c r="E52" i="7"/>
  <c r="G52" i="7" s="1"/>
  <c r="E26" i="7"/>
  <c r="G26" i="7" s="1"/>
  <c r="H21" i="6"/>
  <c r="H35" i="5"/>
  <c r="H52" i="6"/>
  <c r="H26" i="6"/>
  <c r="E23" i="7"/>
  <c r="G23" i="7" s="1"/>
  <c r="H54" i="6"/>
  <c r="H50" i="7"/>
  <c r="E50" i="7"/>
  <c r="G50" i="7" s="1"/>
  <c r="H40" i="6"/>
  <c r="H23" i="6"/>
  <c r="E56" i="6"/>
  <c r="G56" i="6" s="1"/>
  <c r="H50" i="6"/>
  <c r="E45" i="7"/>
  <c r="G45" i="7" s="1"/>
  <c r="E34" i="8"/>
  <c r="G34" i="8" s="1"/>
  <c r="H40" i="7"/>
  <c r="E40" i="7"/>
  <c r="G40" i="7" s="1"/>
  <c r="H60" i="4"/>
  <c r="H65" i="4"/>
  <c r="E65" i="4"/>
  <c r="H22" i="7"/>
  <c r="G22" i="7"/>
  <c r="E22" i="8" s="1"/>
  <c r="H48" i="7"/>
  <c r="G48" i="7"/>
  <c r="E48" i="8" s="1"/>
  <c r="H57" i="7"/>
  <c r="G57" i="7"/>
  <c r="E57" i="8" s="1"/>
  <c r="H29" i="7"/>
  <c r="G29" i="7"/>
  <c r="E29" i="8" s="1"/>
  <c r="H42" i="7"/>
  <c r="G42" i="7"/>
  <c r="E42" i="8" s="1"/>
  <c r="G55" i="7"/>
  <c r="E55" i="8" s="1"/>
  <c r="H55" i="7"/>
  <c r="H38" i="7"/>
  <c r="G38" i="7"/>
  <c r="E38" i="8" s="1"/>
  <c r="H51" i="7"/>
  <c r="G51" i="7"/>
  <c r="E51" i="8" s="1"/>
  <c r="H59" i="7"/>
  <c r="G59" i="7"/>
  <c r="E59" i="8" s="1"/>
  <c r="H24" i="7"/>
  <c r="G24" i="7"/>
  <c r="E24" i="8" s="1"/>
  <c r="H41" i="8"/>
  <c r="G41" i="8"/>
  <c r="E41" i="9" s="1"/>
  <c r="H32" i="7"/>
  <c r="G32" i="7"/>
  <c r="E32" i="8" s="1"/>
  <c r="H58" i="7"/>
  <c r="G58" i="7"/>
  <c r="E58" i="8" s="1"/>
  <c r="H49" i="7"/>
  <c r="G49" i="7"/>
  <c r="E49" i="8" s="1"/>
  <c r="H46" i="7"/>
  <c r="G46" i="7"/>
  <c r="E46" i="8" s="1"/>
  <c r="H36" i="7"/>
  <c r="G36" i="7"/>
  <c r="E36" i="8" s="1"/>
  <c r="H39" i="7"/>
  <c r="G39" i="7"/>
  <c r="E39" i="8" s="1"/>
  <c r="H28" i="8"/>
  <c r="G28" i="8"/>
  <c r="E28" i="9" s="1"/>
  <c r="H47" i="7"/>
  <c r="G47" i="7"/>
  <c r="E47" i="8" s="1"/>
  <c r="H33" i="7"/>
  <c r="G33" i="7"/>
  <c r="E33" i="8" s="1"/>
  <c r="H25" i="7"/>
  <c r="G25" i="7"/>
  <c r="E25" i="8" s="1"/>
  <c r="H19" i="6"/>
  <c r="G19" i="6"/>
  <c r="G30" i="8"/>
  <c r="E30" i="9" s="1"/>
  <c r="H30" i="9" s="1"/>
  <c r="F64" i="8"/>
  <c r="G64" i="8" s="1"/>
  <c r="E64" i="9" s="1"/>
  <c r="E34" i="9" l="1"/>
  <c r="G34" i="9" s="1"/>
  <c r="E26" i="8"/>
  <c r="G26" i="8" s="1"/>
  <c r="G37" i="7"/>
  <c r="E37" i="8" s="1"/>
  <c r="H37" i="7"/>
  <c r="H45" i="7"/>
  <c r="E44" i="7"/>
  <c r="G44" i="7" s="1"/>
  <c r="E23" i="8"/>
  <c r="G23" i="8" s="1"/>
  <c r="H52" i="8"/>
  <c r="E52" i="8"/>
  <c r="G52" i="8" s="1"/>
  <c r="H44" i="6"/>
  <c r="H54" i="8"/>
  <c r="E54" i="8"/>
  <c r="G54" i="8" s="1"/>
  <c r="G31" i="7"/>
  <c r="G63" i="4"/>
  <c r="G62" i="4"/>
  <c r="H56" i="7"/>
  <c r="E56" i="7"/>
  <c r="G56" i="7" s="1"/>
  <c r="H23" i="7"/>
  <c r="H52" i="7"/>
  <c r="H54" i="7"/>
  <c r="E40" i="8"/>
  <c r="G40" i="8" s="1"/>
  <c r="H56" i="6"/>
  <c r="H35" i="7"/>
  <c r="E35" i="7"/>
  <c r="G35" i="7" s="1"/>
  <c r="E43" i="8"/>
  <c r="G43" i="8" s="1"/>
  <c r="E20" i="8"/>
  <c r="G20" i="8" s="1"/>
  <c r="E21" i="8"/>
  <c r="G21" i="8" s="1"/>
  <c r="G65" i="4"/>
  <c r="G66" i="4" s="1"/>
  <c r="G67" i="4" s="1"/>
  <c r="G70" i="4" s="1"/>
  <c r="G72" i="4" s="1"/>
  <c r="J10" i="4" s="1"/>
  <c r="E53" i="8"/>
  <c r="G53" i="8" s="1"/>
  <c r="H34" i="8"/>
  <c r="E50" i="8"/>
  <c r="G50" i="8" s="1"/>
  <c r="H21" i="7"/>
  <c r="G27" i="5"/>
  <c r="E60" i="5"/>
  <c r="H53" i="7"/>
  <c r="E45" i="8"/>
  <c r="G45" i="8" s="1"/>
  <c r="H26" i="7"/>
  <c r="H48" i="8"/>
  <c r="G48" i="8"/>
  <c r="E48" i="9" s="1"/>
  <c r="H22" i="8"/>
  <c r="G22" i="8"/>
  <c r="E22" i="9" s="1"/>
  <c r="H46" i="8"/>
  <c r="G46" i="8"/>
  <c r="E46" i="9" s="1"/>
  <c r="H41" i="9"/>
  <c r="G41" i="9"/>
  <c r="E41" i="10" s="1"/>
  <c r="H38" i="8"/>
  <c r="G38" i="8"/>
  <c r="E38" i="9" s="1"/>
  <c r="H57" i="8"/>
  <c r="G57" i="8"/>
  <c r="E57" i="9" s="1"/>
  <c r="H25" i="8"/>
  <c r="G25" i="8"/>
  <c r="E25" i="9" s="1"/>
  <c r="H39" i="8"/>
  <c r="G39" i="8"/>
  <c r="E39" i="9" s="1"/>
  <c r="H49" i="8"/>
  <c r="G49" i="8"/>
  <c r="E49" i="9" s="1"/>
  <c r="H24" i="8"/>
  <c r="G24" i="8"/>
  <c r="E24" i="9" s="1"/>
  <c r="H55" i="8"/>
  <c r="G55" i="8"/>
  <c r="E55" i="9" s="1"/>
  <c r="H36" i="8"/>
  <c r="G36" i="8"/>
  <c r="E36" i="9" s="1"/>
  <c r="H42" i="8"/>
  <c r="G42" i="8"/>
  <c r="E42" i="9" s="1"/>
  <c r="H28" i="9"/>
  <c r="G28" i="9"/>
  <c r="E28" i="10" s="1"/>
  <c r="H33" i="8"/>
  <c r="G33" i="8"/>
  <c r="E33" i="9" s="1"/>
  <c r="H58" i="8"/>
  <c r="G58" i="8"/>
  <c r="E58" i="9" s="1"/>
  <c r="H59" i="8"/>
  <c r="G59" i="8"/>
  <c r="E59" i="9" s="1"/>
  <c r="H47" i="8"/>
  <c r="G47" i="8"/>
  <c r="E47" i="9" s="1"/>
  <c r="G32" i="8"/>
  <c r="E32" i="9" s="1"/>
  <c r="H32" i="8"/>
  <c r="H51" i="8"/>
  <c r="G51" i="8"/>
  <c r="E51" i="9" s="1"/>
  <c r="H29" i="8"/>
  <c r="G29" i="8"/>
  <c r="E29" i="9" s="1"/>
  <c r="G30" i="9"/>
  <c r="E30" i="10" s="1"/>
  <c r="H30" i="10" s="1"/>
  <c r="E19" i="7"/>
  <c r="F64" i="9"/>
  <c r="G64" i="9" s="1"/>
  <c r="E64" i="10" s="1"/>
  <c r="E34" i="10" l="1"/>
  <c r="H34" i="10" s="1"/>
  <c r="E21" i="9"/>
  <c r="G21" i="9" s="1"/>
  <c r="E23" i="9"/>
  <c r="G23" i="9" s="1"/>
  <c r="E63" i="5"/>
  <c r="F63" i="4"/>
  <c r="E50" i="9"/>
  <c r="G50" i="9" s="1"/>
  <c r="E20" i="9"/>
  <c r="G20" i="9" s="1"/>
  <c r="H40" i="8"/>
  <c r="E31" i="8"/>
  <c r="G31" i="8" s="1"/>
  <c r="H34" i="9"/>
  <c r="H50" i="8"/>
  <c r="H20" i="8"/>
  <c r="E54" i="9"/>
  <c r="G54" i="9" s="1"/>
  <c r="H44" i="7"/>
  <c r="E26" i="9"/>
  <c r="G26" i="9" s="1"/>
  <c r="H45" i="9"/>
  <c r="E45" i="9"/>
  <c r="G45" i="9" s="1"/>
  <c r="E43" i="9"/>
  <c r="G43" i="9" s="1"/>
  <c r="H45" i="8"/>
  <c r="E53" i="9"/>
  <c r="G53" i="9" s="1"/>
  <c r="H43" i="8"/>
  <c r="H53" i="8"/>
  <c r="E35" i="8"/>
  <c r="G35" i="8" s="1"/>
  <c r="E56" i="8"/>
  <c r="G56" i="8" s="1"/>
  <c r="E52" i="9"/>
  <c r="G52" i="9" s="1"/>
  <c r="H37" i="8"/>
  <c r="G37" i="8"/>
  <c r="E37" i="9" s="1"/>
  <c r="H60" i="5"/>
  <c r="H65" i="5"/>
  <c r="E65" i="5"/>
  <c r="H27" i="6"/>
  <c r="E27" i="6"/>
  <c r="G60" i="5"/>
  <c r="F62" i="4"/>
  <c r="E62" i="5"/>
  <c r="H26" i="8"/>
  <c r="H21" i="8"/>
  <c r="E40" i="9"/>
  <c r="G40" i="9" s="1"/>
  <c r="H23" i="8"/>
  <c r="E44" i="8"/>
  <c r="G44" i="8" s="1"/>
  <c r="H22" i="9"/>
  <c r="G22" i="9"/>
  <c r="E22" i="10" s="1"/>
  <c r="H48" i="9"/>
  <c r="G48" i="9"/>
  <c r="E48" i="10" s="1"/>
  <c r="H59" i="9"/>
  <c r="G59" i="9"/>
  <c r="E59" i="10" s="1"/>
  <c r="H29" i="9"/>
  <c r="G29" i="9"/>
  <c r="E29" i="10" s="1"/>
  <c r="G47" i="9"/>
  <c r="E47" i="10" s="1"/>
  <c r="H47" i="9"/>
  <c r="H24" i="9"/>
  <c r="G24" i="9"/>
  <c r="E24" i="10" s="1"/>
  <c r="H57" i="9"/>
  <c r="G57" i="9"/>
  <c r="E57" i="10" s="1"/>
  <c r="H38" i="9"/>
  <c r="G38" i="9"/>
  <c r="E38" i="10" s="1"/>
  <c r="H58" i="9"/>
  <c r="G58" i="9"/>
  <c r="E58" i="10" s="1"/>
  <c r="H36" i="9"/>
  <c r="G36" i="9"/>
  <c r="E36" i="10" s="1"/>
  <c r="H51" i="9"/>
  <c r="G51" i="9"/>
  <c r="E51" i="10" s="1"/>
  <c r="H42" i="9"/>
  <c r="G42" i="9"/>
  <c r="E42" i="10" s="1"/>
  <c r="H49" i="9"/>
  <c r="G49" i="9"/>
  <c r="E49" i="10" s="1"/>
  <c r="H32" i="9"/>
  <c r="G32" i="9"/>
  <c r="E32" i="10" s="1"/>
  <c r="H39" i="9"/>
  <c r="G39" i="9"/>
  <c r="E39" i="10" s="1"/>
  <c r="H41" i="10"/>
  <c r="G41" i="10"/>
  <c r="E41" i="11" s="1"/>
  <c r="H33" i="9"/>
  <c r="G33" i="9"/>
  <c r="E33" i="10" s="1"/>
  <c r="H55" i="9"/>
  <c r="G55" i="9"/>
  <c r="E55" i="10" s="1"/>
  <c r="H25" i="9"/>
  <c r="G25" i="9"/>
  <c r="E25" i="10" s="1"/>
  <c r="H46" i="9"/>
  <c r="G46" i="9"/>
  <c r="E46" i="10" s="1"/>
  <c r="H28" i="10"/>
  <c r="G28" i="10"/>
  <c r="E28" i="11" s="1"/>
  <c r="H19" i="7"/>
  <c r="F64" i="10"/>
  <c r="G64" i="10" s="1"/>
  <c r="E64" i="11" s="1"/>
  <c r="G19" i="7"/>
  <c r="G34" i="10"/>
  <c r="G30" i="10"/>
  <c r="E30" i="11" s="1"/>
  <c r="H30" i="11" s="1"/>
  <c r="E40" i="10" l="1"/>
  <c r="G40" i="10" s="1"/>
  <c r="E56" i="9"/>
  <c r="G56" i="9" s="1"/>
  <c r="E54" i="10"/>
  <c r="G54" i="10" s="1"/>
  <c r="H34" i="11"/>
  <c r="E34" i="11"/>
  <c r="H40" i="9"/>
  <c r="E43" i="10"/>
  <c r="G43" i="10" s="1"/>
  <c r="H21" i="9"/>
  <c r="H37" i="9"/>
  <c r="G37" i="9"/>
  <c r="E37" i="10" s="1"/>
  <c r="F65" i="4"/>
  <c r="H44" i="9"/>
  <c r="E44" i="9"/>
  <c r="G44" i="9" s="1"/>
  <c r="E26" i="10"/>
  <c r="G26" i="10" s="1"/>
  <c r="H31" i="9"/>
  <c r="E31" i="9"/>
  <c r="G31" i="9" s="1"/>
  <c r="H44" i="8"/>
  <c r="H52" i="10"/>
  <c r="E52" i="10"/>
  <c r="G52" i="10" s="1"/>
  <c r="E53" i="10"/>
  <c r="G53" i="10" s="1"/>
  <c r="H26" i="9"/>
  <c r="H31" i="8"/>
  <c r="H23" i="10"/>
  <c r="E23" i="10"/>
  <c r="G23" i="10" s="1"/>
  <c r="G27" i="6"/>
  <c r="E60" i="6"/>
  <c r="H52" i="9"/>
  <c r="H53" i="9"/>
  <c r="H23" i="9"/>
  <c r="E20" i="10"/>
  <c r="G20" i="10" s="1"/>
  <c r="H21" i="10"/>
  <c r="E21" i="10"/>
  <c r="G21" i="10" s="1"/>
  <c r="H56" i="8"/>
  <c r="H54" i="9"/>
  <c r="H20" i="9"/>
  <c r="H35" i="9"/>
  <c r="E35" i="9"/>
  <c r="G35" i="9" s="1"/>
  <c r="H43" i="9"/>
  <c r="H50" i="10"/>
  <c r="E50" i="10"/>
  <c r="G50" i="10" s="1"/>
  <c r="G63" i="5"/>
  <c r="G62" i="5"/>
  <c r="G65" i="5" s="1"/>
  <c r="G66" i="5" s="1"/>
  <c r="G67" i="5" s="1"/>
  <c r="G70" i="5" s="1"/>
  <c r="G72" i="5" s="1"/>
  <c r="J10" i="5" s="1"/>
  <c r="H35" i="8"/>
  <c r="H45" i="10"/>
  <c r="E45" i="10"/>
  <c r="G45" i="10" s="1"/>
  <c r="H50" i="9"/>
  <c r="H22" i="10"/>
  <c r="G22" i="10"/>
  <c r="E22" i="11" s="1"/>
  <c r="H48" i="10"/>
  <c r="G48" i="10"/>
  <c r="E48" i="11" s="1"/>
  <c r="H38" i="10"/>
  <c r="G38" i="10"/>
  <c r="E38" i="11" s="1"/>
  <c r="H28" i="11"/>
  <c r="G28" i="11"/>
  <c r="E28" i="12" s="1"/>
  <c r="H33" i="10"/>
  <c r="G33" i="10"/>
  <c r="E33" i="11" s="1"/>
  <c r="H32" i="10"/>
  <c r="G32" i="10"/>
  <c r="E32" i="11" s="1"/>
  <c r="H36" i="10"/>
  <c r="G36" i="10"/>
  <c r="E36" i="11" s="1"/>
  <c r="H24" i="10"/>
  <c r="G24" i="10"/>
  <c r="E24" i="11" s="1"/>
  <c r="H29" i="10"/>
  <c r="G29" i="10"/>
  <c r="E29" i="11" s="1"/>
  <c r="H41" i="11"/>
  <c r="G41" i="11"/>
  <c r="E41" i="12" s="1"/>
  <c r="H46" i="10"/>
  <c r="G46" i="10"/>
  <c r="E46" i="11" s="1"/>
  <c r="H49" i="10"/>
  <c r="G49" i="10"/>
  <c r="E49" i="11" s="1"/>
  <c r="H58" i="10"/>
  <c r="G58" i="10"/>
  <c r="E58" i="11" s="1"/>
  <c r="H47" i="10"/>
  <c r="G47" i="10"/>
  <c r="E47" i="11" s="1"/>
  <c r="H59" i="10"/>
  <c r="G59" i="10"/>
  <c r="E59" i="11" s="1"/>
  <c r="H25" i="10"/>
  <c r="G25" i="10"/>
  <c r="E25" i="11" s="1"/>
  <c r="H42" i="10"/>
  <c r="G42" i="10"/>
  <c r="E42" i="11" s="1"/>
  <c r="H55" i="10"/>
  <c r="G55" i="10"/>
  <c r="E55" i="11" s="1"/>
  <c r="H39" i="10"/>
  <c r="G39" i="10"/>
  <c r="E39" i="11" s="1"/>
  <c r="H51" i="10"/>
  <c r="G51" i="10"/>
  <c r="E51" i="11" s="1"/>
  <c r="H57" i="10"/>
  <c r="G57" i="10"/>
  <c r="E57" i="11" s="1"/>
  <c r="F64" i="11"/>
  <c r="G64" i="11" s="1"/>
  <c r="E64" i="12" s="1"/>
  <c r="G30" i="11"/>
  <c r="E30" i="12" s="1"/>
  <c r="H30" i="12" s="1"/>
  <c r="G34" i="11"/>
  <c r="E19" i="8"/>
  <c r="E53" i="11" l="1"/>
  <c r="G53" i="11" s="1"/>
  <c r="E50" i="11"/>
  <c r="G50" i="11" s="1"/>
  <c r="E21" i="11"/>
  <c r="G21" i="11" s="1"/>
  <c r="H27" i="7"/>
  <c r="E27" i="7"/>
  <c r="G60" i="6"/>
  <c r="E23" i="11"/>
  <c r="G23" i="11" s="1"/>
  <c r="H34" i="12"/>
  <c r="E34" i="12"/>
  <c r="H20" i="11"/>
  <c r="E20" i="11"/>
  <c r="G20" i="11" s="1"/>
  <c r="G37" i="10"/>
  <c r="E37" i="11" s="1"/>
  <c r="H37" i="10"/>
  <c r="E54" i="11"/>
  <c r="G54" i="11" s="1"/>
  <c r="H45" i="11"/>
  <c r="E45" i="11"/>
  <c r="G45" i="11" s="1"/>
  <c r="H35" i="10"/>
  <c r="E35" i="10"/>
  <c r="G35" i="10" s="1"/>
  <c r="H20" i="10"/>
  <c r="E31" i="10"/>
  <c r="G31" i="10" s="1"/>
  <c r="H54" i="10"/>
  <c r="H43" i="11"/>
  <c r="E43" i="11"/>
  <c r="G43" i="11" s="1"/>
  <c r="H56" i="9"/>
  <c r="H40" i="11"/>
  <c r="E40" i="11"/>
  <c r="G40" i="11" s="1"/>
  <c r="E56" i="10"/>
  <c r="G56" i="10" s="1"/>
  <c r="E26" i="11"/>
  <c r="G26" i="11" s="1"/>
  <c r="F62" i="5"/>
  <c r="E62" i="6"/>
  <c r="H53" i="10"/>
  <c r="H26" i="10"/>
  <c r="H43" i="10"/>
  <c r="F63" i="5"/>
  <c r="E63" i="6"/>
  <c r="E65" i="6" s="1"/>
  <c r="H60" i="6"/>
  <c r="H65" i="6"/>
  <c r="H52" i="11"/>
  <c r="E52" i="11"/>
  <c r="G52" i="11" s="1"/>
  <c r="E44" i="10"/>
  <c r="G44" i="10" s="1"/>
  <c r="H40" i="10"/>
  <c r="H48" i="11"/>
  <c r="G48" i="11"/>
  <c r="E48" i="12" s="1"/>
  <c r="H22" i="11"/>
  <c r="G22" i="11"/>
  <c r="E22" i="12" s="1"/>
  <c r="H59" i="11"/>
  <c r="G59" i="11"/>
  <c r="E59" i="12" s="1"/>
  <c r="H51" i="11"/>
  <c r="G51" i="11"/>
  <c r="E51" i="12" s="1"/>
  <c r="H25" i="11"/>
  <c r="G25" i="11"/>
  <c r="E25" i="12" s="1"/>
  <c r="H49" i="11"/>
  <c r="G49" i="11"/>
  <c r="E49" i="12" s="1"/>
  <c r="H29" i="11"/>
  <c r="G29" i="11"/>
  <c r="E29" i="12" s="1"/>
  <c r="H33" i="11"/>
  <c r="G33" i="11"/>
  <c r="E33" i="12" s="1"/>
  <c r="H39" i="11"/>
  <c r="G39" i="11"/>
  <c r="E39" i="12" s="1"/>
  <c r="H24" i="11"/>
  <c r="G24" i="11"/>
  <c r="E24" i="12" s="1"/>
  <c r="H28" i="12"/>
  <c r="G28" i="12"/>
  <c r="E28" i="13" s="1"/>
  <c r="H55" i="11"/>
  <c r="G55" i="11"/>
  <c r="E55" i="12" s="1"/>
  <c r="H47" i="11"/>
  <c r="G47" i="11"/>
  <c r="E47" i="12" s="1"/>
  <c r="H46" i="11"/>
  <c r="G46" i="11"/>
  <c r="E46" i="12" s="1"/>
  <c r="H36" i="11"/>
  <c r="G36" i="11"/>
  <c r="E36" i="12" s="1"/>
  <c r="H57" i="11"/>
  <c r="G57" i="11"/>
  <c r="E57" i="12" s="1"/>
  <c r="H42" i="11"/>
  <c r="G42" i="11"/>
  <c r="E42" i="12" s="1"/>
  <c r="H58" i="11"/>
  <c r="G58" i="11"/>
  <c r="E58" i="12" s="1"/>
  <c r="H41" i="12"/>
  <c r="G41" i="12"/>
  <c r="E41" i="13" s="1"/>
  <c r="H32" i="11"/>
  <c r="G32" i="11"/>
  <c r="E32" i="12" s="1"/>
  <c r="H38" i="11"/>
  <c r="G38" i="11"/>
  <c r="E38" i="12" s="1"/>
  <c r="H19" i="8"/>
  <c r="G30" i="12"/>
  <c r="E30" i="13" s="1"/>
  <c r="H30" i="13" s="1"/>
  <c r="G34" i="12"/>
  <c r="G19" i="8"/>
  <c r="F64" i="12"/>
  <c r="G64" i="12" s="1"/>
  <c r="E64" i="13" s="1"/>
  <c r="H26" i="11" l="1"/>
  <c r="E52" i="12"/>
  <c r="G52" i="12" s="1"/>
  <c r="H40" i="12"/>
  <c r="E40" i="12"/>
  <c r="G40" i="12" s="1"/>
  <c r="H37" i="11"/>
  <c r="G37" i="11"/>
  <c r="E37" i="12" s="1"/>
  <c r="G27" i="7"/>
  <c r="E60" i="7"/>
  <c r="G63" i="6"/>
  <c r="G62" i="6"/>
  <c r="G65" i="6" s="1"/>
  <c r="G66" i="6" s="1"/>
  <c r="G67" i="6" s="1"/>
  <c r="G70" i="6" s="1"/>
  <c r="G72" i="6" s="1"/>
  <c r="J10" i="6" s="1"/>
  <c r="H54" i="12"/>
  <c r="E54" i="12"/>
  <c r="G54" i="12" s="1"/>
  <c r="E35" i="11"/>
  <c r="G35" i="11" s="1"/>
  <c r="H20" i="12"/>
  <c r="E20" i="12"/>
  <c r="G20" i="12" s="1"/>
  <c r="E21" i="12"/>
  <c r="G21" i="12" s="1"/>
  <c r="F65" i="5"/>
  <c r="E43" i="12"/>
  <c r="G43" i="12" s="1"/>
  <c r="H45" i="12"/>
  <c r="E45" i="12"/>
  <c r="G45" i="12" s="1"/>
  <c r="H21" i="11"/>
  <c r="E23" i="12"/>
  <c r="G23" i="12" s="1"/>
  <c r="H50" i="11"/>
  <c r="E26" i="12"/>
  <c r="G26" i="12" s="1"/>
  <c r="H50" i="12"/>
  <c r="E50" i="12"/>
  <c r="G50" i="12" s="1"/>
  <c r="E44" i="11"/>
  <c r="G44" i="11" s="1"/>
  <c r="H56" i="11"/>
  <c r="E56" i="11"/>
  <c r="G56" i="11" s="1"/>
  <c r="E31" i="11"/>
  <c r="G31" i="11" s="1"/>
  <c r="H54" i="11"/>
  <c r="H23" i="11"/>
  <c r="E53" i="12"/>
  <c r="G53" i="12" s="1"/>
  <c r="H34" i="13"/>
  <c r="E34" i="13"/>
  <c r="H44" i="10"/>
  <c r="H56" i="10"/>
  <c r="H31" i="10"/>
  <c r="H53" i="11"/>
  <c r="H22" i="12"/>
  <c r="G22" i="12"/>
  <c r="E22" i="13" s="1"/>
  <c r="H48" i="12"/>
  <c r="G48" i="12"/>
  <c r="E48" i="13" s="1"/>
  <c r="H38" i="12"/>
  <c r="G38" i="12"/>
  <c r="E38" i="13" s="1"/>
  <c r="H42" i="12"/>
  <c r="G42" i="12"/>
  <c r="E42" i="13" s="1"/>
  <c r="H47" i="12"/>
  <c r="G47" i="12"/>
  <c r="E47" i="13" s="1"/>
  <c r="H49" i="12"/>
  <c r="G49" i="12"/>
  <c r="E49" i="13" s="1"/>
  <c r="H32" i="12"/>
  <c r="G32" i="12"/>
  <c r="E32" i="13" s="1"/>
  <c r="H55" i="12"/>
  <c r="G55" i="12"/>
  <c r="E55" i="13" s="1"/>
  <c r="H39" i="12"/>
  <c r="G39" i="12"/>
  <c r="E39" i="13" s="1"/>
  <c r="H25" i="12"/>
  <c r="G25" i="12"/>
  <c r="E25" i="13" s="1"/>
  <c r="H57" i="12"/>
  <c r="G57" i="12"/>
  <c r="E57" i="13" s="1"/>
  <c r="H41" i="13"/>
  <c r="G41" i="13"/>
  <c r="E41" i="14" s="1"/>
  <c r="H36" i="12"/>
  <c r="G36" i="12"/>
  <c r="E36" i="13" s="1"/>
  <c r="H28" i="13"/>
  <c r="G28" i="13"/>
  <c r="E28" i="14" s="1"/>
  <c r="H33" i="12"/>
  <c r="G33" i="12"/>
  <c r="E33" i="13" s="1"/>
  <c r="H51" i="12"/>
  <c r="G51" i="12"/>
  <c r="E51" i="13" s="1"/>
  <c r="H58" i="12"/>
  <c r="G58" i="12"/>
  <c r="E58" i="13" s="1"/>
  <c r="H46" i="12"/>
  <c r="G46" i="12"/>
  <c r="E46" i="13" s="1"/>
  <c r="H24" i="12"/>
  <c r="G24" i="12"/>
  <c r="E24" i="13" s="1"/>
  <c r="H29" i="12"/>
  <c r="G29" i="12"/>
  <c r="E29" i="13" s="1"/>
  <c r="H59" i="12"/>
  <c r="G59" i="12"/>
  <c r="E59" i="13" s="1"/>
  <c r="F64" i="13"/>
  <c r="G64" i="13" s="1"/>
  <c r="E64" i="14" s="1"/>
  <c r="G34" i="13"/>
  <c r="E19" i="9"/>
  <c r="G30" i="13"/>
  <c r="E30" i="14" s="1"/>
  <c r="H30" i="14" s="1"/>
  <c r="E52" i="13" l="1"/>
  <c r="G52" i="13" s="1"/>
  <c r="H34" i="14"/>
  <c r="E34" i="14"/>
  <c r="H53" i="12"/>
  <c r="H44" i="11"/>
  <c r="H50" i="13"/>
  <c r="E50" i="13"/>
  <c r="G50" i="13" s="1"/>
  <c r="E45" i="13"/>
  <c r="G45" i="13" s="1"/>
  <c r="H27" i="8"/>
  <c r="E27" i="8"/>
  <c r="G60" i="7"/>
  <c r="E21" i="13"/>
  <c r="G21" i="13" s="1"/>
  <c r="H35" i="12"/>
  <c r="E35" i="12"/>
  <c r="G35" i="12" s="1"/>
  <c r="E31" i="12"/>
  <c r="G31" i="12" s="1"/>
  <c r="H26" i="13"/>
  <c r="E26" i="13"/>
  <c r="G26" i="13" s="1"/>
  <c r="E43" i="13"/>
  <c r="G43" i="13" s="1"/>
  <c r="H35" i="11"/>
  <c r="H31" i="11"/>
  <c r="H26" i="12"/>
  <c r="H43" i="12"/>
  <c r="H54" i="13"/>
  <c r="E54" i="13"/>
  <c r="G54" i="13" s="1"/>
  <c r="E40" i="13"/>
  <c r="G40" i="13" s="1"/>
  <c r="E62" i="7"/>
  <c r="F62" i="6"/>
  <c r="F65" i="6" s="1"/>
  <c r="G37" i="12"/>
  <c r="E37" i="13" s="1"/>
  <c r="H37" i="12"/>
  <c r="H56" i="12"/>
  <c r="E56" i="12"/>
  <c r="G56" i="12" s="1"/>
  <c r="E23" i="13"/>
  <c r="G23" i="13" s="1"/>
  <c r="E53" i="13"/>
  <c r="G53" i="13" s="1"/>
  <c r="E44" i="12"/>
  <c r="G44" i="12" s="1"/>
  <c r="H23" i="12"/>
  <c r="H21" i="12"/>
  <c r="E63" i="7"/>
  <c r="F63" i="6"/>
  <c r="H52" i="12"/>
  <c r="E20" i="13"/>
  <c r="G20" i="13" s="1"/>
  <c r="E65" i="7"/>
  <c r="H60" i="7"/>
  <c r="H65" i="7"/>
  <c r="H22" i="13"/>
  <c r="G22" i="13"/>
  <c r="E22" i="14" s="1"/>
  <c r="H48" i="13"/>
  <c r="G48" i="13"/>
  <c r="E48" i="14" s="1"/>
  <c r="H59" i="13"/>
  <c r="G59" i="13"/>
  <c r="E59" i="14" s="1"/>
  <c r="H58" i="13"/>
  <c r="G58" i="13"/>
  <c r="E58" i="14" s="1"/>
  <c r="H36" i="13"/>
  <c r="G36" i="13"/>
  <c r="E36" i="14" s="1"/>
  <c r="H39" i="13"/>
  <c r="G39" i="13"/>
  <c r="E39" i="14" s="1"/>
  <c r="H51" i="13"/>
  <c r="G51" i="13"/>
  <c r="E51" i="14" s="1"/>
  <c r="H41" i="14"/>
  <c r="G41" i="14"/>
  <c r="E41" i="15" s="1"/>
  <c r="H55" i="13"/>
  <c r="G55" i="13"/>
  <c r="E55" i="14" s="1"/>
  <c r="H47" i="13"/>
  <c r="G47" i="13"/>
  <c r="E47" i="14" s="1"/>
  <c r="H29" i="13"/>
  <c r="G29" i="13"/>
  <c r="E29" i="14" s="1"/>
  <c r="H24" i="13"/>
  <c r="G24" i="13"/>
  <c r="E24" i="14" s="1"/>
  <c r="H33" i="13"/>
  <c r="G33" i="13"/>
  <c r="E33" i="14" s="1"/>
  <c r="H57" i="13"/>
  <c r="G57" i="13"/>
  <c r="E57" i="14" s="1"/>
  <c r="H32" i="13"/>
  <c r="G32" i="13"/>
  <c r="E32" i="14" s="1"/>
  <c r="H42" i="13"/>
  <c r="G42" i="13"/>
  <c r="E42" i="14" s="1"/>
  <c r="H46" i="13"/>
  <c r="G46" i="13"/>
  <c r="E46" i="14" s="1"/>
  <c r="H28" i="14"/>
  <c r="G28" i="14"/>
  <c r="E28" i="15" s="1"/>
  <c r="H25" i="13"/>
  <c r="G25" i="13"/>
  <c r="E25" i="14" s="1"/>
  <c r="H49" i="13"/>
  <c r="G49" i="13"/>
  <c r="E49" i="14" s="1"/>
  <c r="H38" i="13"/>
  <c r="G38" i="13"/>
  <c r="E38" i="14" s="1"/>
  <c r="H19" i="9"/>
  <c r="F64" i="14"/>
  <c r="G64" i="14" s="1"/>
  <c r="E64" i="15" s="1"/>
  <c r="G34" i="14"/>
  <c r="G30" i="14"/>
  <c r="E30" i="15" s="1"/>
  <c r="H30" i="15" s="1"/>
  <c r="G19" i="9"/>
  <c r="E31" i="13" l="1"/>
  <c r="G31" i="13" s="1"/>
  <c r="H20" i="14"/>
  <c r="E20" i="14"/>
  <c r="G20" i="14" s="1"/>
  <c r="H44" i="12"/>
  <c r="E45" i="14"/>
  <c r="G45" i="14" s="1"/>
  <c r="H20" i="13"/>
  <c r="E53" i="14"/>
  <c r="G53" i="14" s="1"/>
  <c r="H53" i="13"/>
  <c r="H50" i="14"/>
  <c r="E50" i="14"/>
  <c r="G50" i="14" s="1"/>
  <c r="E23" i="14"/>
  <c r="G23" i="14" s="1"/>
  <c r="H43" i="14"/>
  <c r="E43" i="14"/>
  <c r="G43" i="14" s="1"/>
  <c r="H40" i="13"/>
  <c r="H43" i="13"/>
  <c r="H21" i="13"/>
  <c r="E56" i="13"/>
  <c r="G56" i="13" s="1"/>
  <c r="H54" i="14"/>
  <c r="E54" i="14"/>
  <c r="G54" i="14" s="1"/>
  <c r="E26" i="14"/>
  <c r="G26" i="14" s="1"/>
  <c r="H44" i="13"/>
  <c r="E44" i="13"/>
  <c r="G44" i="13" s="1"/>
  <c r="E40" i="14"/>
  <c r="G40" i="14" s="1"/>
  <c r="H21" i="14"/>
  <c r="E21" i="14"/>
  <c r="G21" i="14" s="1"/>
  <c r="E34" i="15"/>
  <c r="H34" i="15" s="1"/>
  <c r="H23" i="13"/>
  <c r="G63" i="7"/>
  <c r="G62" i="7"/>
  <c r="G27" i="8"/>
  <c r="E60" i="8"/>
  <c r="H37" i="13"/>
  <c r="G37" i="13"/>
  <c r="E37" i="14" s="1"/>
  <c r="H31" i="12"/>
  <c r="H52" i="14"/>
  <c r="E52" i="14"/>
  <c r="G52" i="14" s="1"/>
  <c r="E35" i="13"/>
  <c r="G35" i="13" s="1"/>
  <c r="H45" i="13"/>
  <c r="H52" i="13"/>
  <c r="H48" i="14"/>
  <c r="G48" i="14"/>
  <c r="E48" i="15" s="1"/>
  <c r="H22" i="14"/>
  <c r="G22" i="14"/>
  <c r="E22" i="15" s="1"/>
  <c r="H38" i="14"/>
  <c r="G38" i="14"/>
  <c r="E38" i="15" s="1"/>
  <c r="H46" i="14"/>
  <c r="G46" i="14"/>
  <c r="E46" i="15" s="1"/>
  <c r="H33" i="14"/>
  <c r="G33" i="14"/>
  <c r="E33" i="15" s="1"/>
  <c r="H55" i="14"/>
  <c r="G55" i="14"/>
  <c r="E55" i="15" s="1"/>
  <c r="H39" i="14"/>
  <c r="G39" i="14"/>
  <c r="E39" i="15" s="1"/>
  <c r="H49" i="14"/>
  <c r="G49" i="14"/>
  <c r="E49" i="15" s="1"/>
  <c r="H42" i="14"/>
  <c r="G42" i="14"/>
  <c r="E42" i="15" s="1"/>
  <c r="H24" i="14"/>
  <c r="G24" i="14"/>
  <c r="E24" i="15" s="1"/>
  <c r="H41" i="15"/>
  <c r="G41" i="15"/>
  <c r="E41" i="20" s="1"/>
  <c r="H36" i="14"/>
  <c r="G36" i="14"/>
  <c r="E36" i="15" s="1"/>
  <c r="H25" i="14"/>
  <c r="G25" i="14"/>
  <c r="E25" i="15" s="1"/>
  <c r="H32" i="14"/>
  <c r="G32" i="14"/>
  <c r="E32" i="15" s="1"/>
  <c r="H29" i="14"/>
  <c r="G29" i="14"/>
  <c r="E29" i="15" s="1"/>
  <c r="H51" i="14"/>
  <c r="G51" i="14"/>
  <c r="E51" i="15" s="1"/>
  <c r="H58" i="14"/>
  <c r="G58" i="14"/>
  <c r="E58" i="15" s="1"/>
  <c r="H28" i="15"/>
  <c r="G28" i="15"/>
  <c r="E28" i="20" s="1"/>
  <c r="H57" i="14"/>
  <c r="G57" i="14"/>
  <c r="E57" i="15" s="1"/>
  <c r="H47" i="14"/>
  <c r="G47" i="14"/>
  <c r="E47" i="15" s="1"/>
  <c r="H59" i="14"/>
  <c r="G59" i="14"/>
  <c r="E59" i="15" s="1"/>
  <c r="F64" i="15"/>
  <c r="G64" i="15" s="1"/>
  <c r="E64" i="20" s="1"/>
  <c r="G30" i="15"/>
  <c r="E30" i="20" s="1"/>
  <c r="H30" i="20" s="1"/>
  <c r="G34" i="15"/>
  <c r="E19" i="10"/>
  <c r="E40" i="15" l="1"/>
  <c r="G40" i="15" s="1"/>
  <c r="H60" i="8"/>
  <c r="H65" i="8"/>
  <c r="E54" i="15"/>
  <c r="G54" i="15" s="1"/>
  <c r="H27" i="9"/>
  <c r="E27" i="9"/>
  <c r="G60" i="8"/>
  <c r="H45" i="15"/>
  <c r="E45" i="15"/>
  <c r="G45" i="15" s="1"/>
  <c r="F62" i="7"/>
  <c r="E62" i="8"/>
  <c r="E65" i="8" s="1"/>
  <c r="H56" i="14"/>
  <c r="E56" i="14"/>
  <c r="G56" i="14" s="1"/>
  <c r="H45" i="14"/>
  <c r="E52" i="15"/>
  <c r="G52" i="15" s="1"/>
  <c r="F63" i="7"/>
  <c r="F65" i="7" s="1"/>
  <c r="E63" i="8"/>
  <c r="E44" i="14"/>
  <c r="G44" i="14" s="1"/>
  <c r="H56" i="13"/>
  <c r="E50" i="15"/>
  <c r="G50" i="15" s="1"/>
  <c r="H35" i="14"/>
  <c r="E35" i="14"/>
  <c r="G35" i="14" s="1"/>
  <c r="E23" i="15"/>
  <c r="G23" i="15" s="1"/>
  <c r="H35" i="13"/>
  <c r="H40" i="14"/>
  <c r="H23" i="14"/>
  <c r="E20" i="15"/>
  <c r="G20" i="15" s="1"/>
  <c r="H34" i="20"/>
  <c r="E34" i="20"/>
  <c r="G65" i="7"/>
  <c r="G66" i="7" s="1"/>
  <c r="G67" i="7" s="1"/>
  <c r="G70" i="7" s="1"/>
  <c r="G72" i="7" s="1"/>
  <c r="J10" i="7" s="1"/>
  <c r="H37" i="14"/>
  <c r="G37" i="14"/>
  <c r="E37" i="15" s="1"/>
  <c r="H26" i="15"/>
  <c r="E26" i="15"/>
  <c r="G26" i="15" s="1"/>
  <c r="H53" i="15"/>
  <c r="E53" i="15"/>
  <c r="G53" i="15" s="1"/>
  <c r="E31" i="14"/>
  <c r="G31" i="14" s="1"/>
  <c r="H21" i="15"/>
  <c r="E21" i="15"/>
  <c r="G21" i="15" s="1"/>
  <c r="H26" i="14"/>
  <c r="E43" i="15"/>
  <c r="G43" i="15" s="1"/>
  <c r="H53" i="14"/>
  <c r="H31" i="13"/>
  <c r="H22" i="15"/>
  <c r="G22" i="15"/>
  <c r="E22" i="20" s="1"/>
  <c r="H48" i="15"/>
  <c r="G48" i="15"/>
  <c r="E48" i="20" s="1"/>
  <c r="H49" i="15"/>
  <c r="G49" i="15"/>
  <c r="E49" i="20" s="1"/>
  <c r="H32" i="15"/>
  <c r="G32" i="15"/>
  <c r="E32" i="20" s="1"/>
  <c r="H24" i="15"/>
  <c r="G24" i="15"/>
  <c r="E24" i="20" s="1"/>
  <c r="H55" i="15"/>
  <c r="G55" i="15"/>
  <c r="E55" i="20" s="1"/>
  <c r="H51" i="15"/>
  <c r="G51" i="15"/>
  <c r="E51" i="20" s="1"/>
  <c r="H46" i="15"/>
  <c r="G46" i="15"/>
  <c r="E46" i="20" s="1"/>
  <c r="H57" i="15"/>
  <c r="G57" i="15"/>
  <c r="E57" i="20" s="1"/>
  <c r="H47" i="15"/>
  <c r="G47" i="15"/>
  <c r="E47" i="20" s="1"/>
  <c r="H58" i="15"/>
  <c r="G58" i="15"/>
  <c r="E58" i="20" s="1"/>
  <c r="H25" i="15"/>
  <c r="G25" i="15"/>
  <c r="E25" i="20" s="1"/>
  <c r="H42" i="15"/>
  <c r="G42" i="15"/>
  <c r="E42" i="20" s="1"/>
  <c r="H33" i="15"/>
  <c r="G33" i="15"/>
  <c r="E33" i="20" s="1"/>
  <c r="H38" i="15"/>
  <c r="G38" i="15"/>
  <c r="E38" i="20" s="1"/>
  <c r="H36" i="15"/>
  <c r="G36" i="15"/>
  <c r="E36" i="20" s="1"/>
  <c r="H59" i="15"/>
  <c r="G59" i="15"/>
  <c r="E59" i="20" s="1"/>
  <c r="H28" i="20"/>
  <c r="G28" i="20"/>
  <c r="E28" i="19" s="1"/>
  <c r="H29" i="15"/>
  <c r="G29" i="15"/>
  <c r="E29" i="20" s="1"/>
  <c r="H41" i="20"/>
  <c r="G41" i="20"/>
  <c r="E41" i="19" s="1"/>
  <c r="H39" i="15"/>
  <c r="G39" i="15"/>
  <c r="E39" i="20" s="1"/>
  <c r="H19" i="10"/>
  <c r="G34" i="20"/>
  <c r="F64" i="20"/>
  <c r="G64" i="20" s="1"/>
  <c r="E64" i="19" s="1"/>
  <c r="G30" i="20"/>
  <c r="E30" i="19" s="1"/>
  <c r="H30" i="19" s="1"/>
  <c r="G19" i="10"/>
  <c r="E44" i="15" l="1"/>
  <c r="G44" i="15" s="1"/>
  <c r="E21" i="20"/>
  <c r="G21" i="20" s="1"/>
  <c r="H37" i="15"/>
  <c r="G37" i="15"/>
  <c r="E37" i="20" s="1"/>
  <c r="H56" i="15"/>
  <c r="E56" i="15"/>
  <c r="G56" i="15" s="1"/>
  <c r="E54" i="20"/>
  <c r="G54" i="20" s="1"/>
  <c r="E31" i="15"/>
  <c r="G31" i="15" s="1"/>
  <c r="E23" i="20"/>
  <c r="G23" i="20" s="1"/>
  <c r="H44" i="14"/>
  <c r="H54" i="15"/>
  <c r="H31" i="14"/>
  <c r="H23" i="15"/>
  <c r="E34" i="19"/>
  <c r="G34" i="19" s="1"/>
  <c r="E53" i="20"/>
  <c r="G53" i="20" s="1"/>
  <c r="H35" i="15"/>
  <c r="E35" i="15"/>
  <c r="G35" i="15" s="1"/>
  <c r="E45" i="20"/>
  <c r="G45" i="20" s="1"/>
  <c r="E43" i="20"/>
  <c r="G43" i="20" s="1"/>
  <c r="E20" i="20"/>
  <c r="G20" i="20" s="1"/>
  <c r="H52" i="20"/>
  <c r="E52" i="20"/>
  <c r="G52" i="20" s="1"/>
  <c r="G63" i="8"/>
  <c r="G62" i="8"/>
  <c r="H43" i="15"/>
  <c r="H26" i="20"/>
  <c r="E26" i="20"/>
  <c r="G26" i="20" s="1"/>
  <c r="H20" i="15"/>
  <c r="H50" i="20"/>
  <c r="E50" i="20"/>
  <c r="G50" i="20" s="1"/>
  <c r="H52" i="15"/>
  <c r="G65" i="8"/>
  <c r="G66" i="8" s="1"/>
  <c r="G67" i="8" s="1"/>
  <c r="G70" i="8" s="1"/>
  <c r="G72" i="8" s="1"/>
  <c r="J10" i="8" s="1"/>
  <c r="E40" i="20"/>
  <c r="G40" i="20" s="1"/>
  <c r="H50" i="15"/>
  <c r="G27" i="9"/>
  <c r="E60" i="9"/>
  <c r="H40" i="15"/>
  <c r="H22" i="20"/>
  <c r="G22" i="20"/>
  <c r="E22" i="19" s="1"/>
  <c r="H48" i="20"/>
  <c r="G48" i="20"/>
  <c r="E48" i="19" s="1"/>
  <c r="H38" i="20"/>
  <c r="G38" i="20"/>
  <c r="E38" i="19" s="1"/>
  <c r="H51" i="20"/>
  <c r="G51" i="20"/>
  <c r="E51" i="19" s="1"/>
  <c r="H39" i="20"/>
  <c r="G39" i="20"/>
  <c r="E39" i="19" s="1"/>
  <c r="H59" i="20"/>
  <c r="G59" i="20"/>
  <c r="E59" i="19" s="1"/>
  <c r="H42" i="20"/>
  <c r="G42" i="20"/>
  <c r="E42" i="19" s="1"/>
  <c r="H57" i="20"/>
  <c r="G57" i="20"/>
  <c r="E57" i="19" s="1"/>
  <c r="H24" i="20"/>
  <c r="G24" i="20"/>
  <c r="E24" i="19" s="1"/>
  <c r="H29" i="20"/>
  <c r="G29" i="20"/>
  <c r="E29" i="19" s="1"/>
  <c r="H41" i="19"/>
  <c r="G41" i="19"/>
  <c r="E41" i="18" s="1"/>
  <c r="H36" i="20"/>
  <c r="G36" i="20"/>
  <c r="E36" i="19" s="1"/>
  <c r="H25" i="20"/>
  <c r="G25" i="20"/>
  <c r="E25" i="19" s="1"/>
  <c r="H46" i="20"/>
  <c r="G46" i="20"/>
  <c r="E46" i="19" s="1"/>
  <c r="H32" i="20"/>
  <c r="G32" i="20"/>
  <c r="E32" i="19" s="1"/>
  <c r="H47" i="20"/>
  <c r="G47" i="20"/>
  <c r="E47" i="19" s="1"/>
  <c r="H55" i="20"/>
  <c r="G55" i="20"/>
  <c r="E55" i="19" s="1"/>
  <c r="H49" i="20"/>
  <c r="G49" i="20"/>
  <c r="E49" i="19" s="1"/>
  <c r="H58" i="20"/>
  <c r="G58" i="20"/>
  <c r="E58" i="19" s="1"/>
  <c r="H28" i="19"/>
  <c r="G28" i="19"/>
  <c r="E28" i="18" s="1"/>
  <c r="H33" i="20"/>
  <c r="G33" i="20"/>
  <c r="E33" i="19" s="1"/>
  <c r="F64" i="19"/>
  <c r="G64" i="19" s="1"/>
  <c r="E64" i="18" s="1"/>
  <c r="E19" i="11"/>
  <c r="G30" i="19"/>
  <c r="E30" i="18" s="1"/>
  <c r="H30" i="18" s="1"/>
  <c r="E34" i="18" l="1"/>
  <c r="H34" i="18" s="1"/>
  <c r="E40" i="19"/>
  <c r="G40" i="19" s="1"/>
  <c r="E43" i="19"/>
  <c r="G43" i="19" s="1"/>
  <c r="H34" i="19"/>
  <c r="H50" i="19"/>
  <c r="E50" i="19"/>
  <c r="G50" i="19" s="1"/>
  <c r="E52" i="19"/>
  <c r="G52" i="19" s="1"/>
  <c r="H35" i="20"/>
  <c r="E35" i="20"/>
  <c r="G35" i="20" s="1"/>
  <c r="H56" i="20"/>
  <c r="E56" i="20"/>
  <c r="G56" i="20" s="1"/>
  <c r="H21" i="19"/>
  <c r="E21" i="19"/>
  <c r="G21" i="19" s="1"/>
  <c r="H40" i="20"/>
  <c r="H31" i="15"/>
  <c r="H65" i="9"/>
  <c r="H60" i="9"/>
  <c r="H27" i="10"/>
  <c r="E27" i="10"/>
  <c r="G60" i="9"/>
  <c r="E20" i="19"/>
  <c r="G20" i="19" s="1"/>
  <c r="H53" i="19"/>
  <c r="E53" i="19"/>
  <c r="G53" i="19" s="1"/>
  <c r="H23" i="19"/>
  <c r="E23" i="19"/>
  <c r="G23" i="19" s="1"/>
  <c r="H37" i="20"/>
  <c r="G37" i="20"/>
  <c r="E37" i="19" s="1"/>
  <c r="E26" i="19"/>
  <c r="G26" i="19" s="1"/>
  <c r="H20" i="20"/>
  <c r="H53" i="20"/>
  <c r="H23" i="20"/>
  <c r="H54" i="19"/>
  <c r="E54" i="19"/>
  <c r="G54" i="19" s="1"/>
  <c r="E44" i="20"/>
  <c r="G44" i="20" s="1"/>
  <c r="E31" i="20"/>
  <c r="G31" i="20" s="1"/>
  <c r="H43" i="20"/>
  <c r="H21" i="20"/>
  <c r="E62" i="9"/>
  <c r="E65" i="9" s="1"/>
  <c r="F62" i="8"/>
  <c r="E45" i="19"/>
  <c r="G45" i="19" s="1"/>
  <c r="E63" i="9"/>
  <c r="F63" i="8"/>
  <c r="H45" i="20"/>
  <c r="H54" i="20"/>
  <c r="H44" i="15"/>
  <c r="H48" i="19"/>
  <c r="G48" i="19"/>
  <c r="E48" i="18" s="1"/>
  <c r="H22" i="19"/>
  <c r="G22" i="19"/>
  <c r="E22" i="18" s="1"/>
  <c r="H32" i="19"/>
  <c r="G32" i="19"/>
  <c r="E32" i="18" s="1"/>
  <c r="H51" i="19"/>
  <c r="G51" i="19"/>
  <c r="E51" i="18" s="1"/>
  <c r="H28" i="18"/>
  <c r="G28" i="18"/>
  <c r="E28" i="17" s="1"/>
  <c r="H55" i="19"/>
  <c r="G55" i="19"/>
  <c r="E55" i="18" s="1"/>
  <c r="H25" i="19"/>
  <c r="G25" i="19"/>
  <c r="E25" i="18" s="1"/>
  <c r="H29" i="19"/>
  <c r="G29" i="19"/>
  <c r="E29" i="18" s="1"/>
  <c r="H59" i="19"/>
  <c r="G59" i="19"/>
  <c r="E59" i="18" s="1"/>
  <c r="H58" i="19"/>
  <c r="G58" i="19"/>
  <c r="E58" i="18" s="1"/>
  <c r="H57" i="19"/>
  <c r="G57" i="19"/>
  <c r="E57" i="18" s="1"/>
  <c r="H47" i="19"/>
  <c r="G47" i="19"/>
  <c r="E47" i="18" s="1"/>
  <c r="H36" i="19"/>
  <c r="G36" i="19"/>
  <c r="E36" i="18" s="1"/>
  <c r="H24" i="19"/>
  <c r="G24" i="19"/>
  <c r="E24" i="18" s="1"/>
  <c r="H39" i="19"/>
  <c r="G39" i="19"/>
  <c r="E39" i="18" s="1"/>
  <c r="H38" i="19"/>
  <c r="G38" i="19"/>
  <c r="E38" i="18" s="1"/>
  <c r="H41" i="18"/>
  <c r="G41" i="18"/>
  <c r="E41" i="17" s="1"/>
  <c r="H33" i="19"/>
  <c r="G33" i="19"/>
  <c r="E33" i="18" s="1"/>
  <c r="H49" i="19"/>
  <c r="G49" i="19"/>
  <c r="E49" i="18" s="1"/>
  <c r="H46" i="19"/>
  <c r="G46" i="19"/>
  <c r="E46" i="18" s="1"/>
  <c r="H42" i="19"/>
  <c r="G42" i="19"/>
  <c r="E42" i="18" s="1"/>
  <c r="H19" i="11"/>
  <c r="F64" i="18"/>
  <c r="G64" i="18" s="1"/>
  <c r="E64" i="17" s="1"/>
  <c r="G30" i="18"/>
  <c r="E30" i="17" s="1"/>
  <c r="H30" i="17" s="1"/>
  <c r="G19" i="11"/>
  <c r="G34" i="18"/>
  <c r="E31" i="19" l="1"/>
  <c r="G31" i="19" s="1"/>
  <c r="H31" i="20"/>
  <c r="H20" i="18"/>
  <c r="E20" i="18"/>
  <c r="G20" i="18" s="1"/>
  <c r="H40" i="19"/>
  <c r="F65" i="8"/>
  <c r="H54" i="18"/>
  <c r="E54" i="18"/>
  <c r="G54" i="18" s="1"/>
  <c r="G27" i="10"/>
  <c r="E60" i="10"/>
  <c r="H23" i="18"/>
  <c r="E23" i="18"/>
  <c r="G23" i="18" s="1"/>
  <c r="H56" i="19"/>
  <c r="E56" i="19"/>
  <c r="G56" i="19" s="1"/>
  <c r="G63" i="9"/>
  <c r="G62" i="9"/>
  <c r="E43" i="18"/>
  <c r="G43" i="18" s="1"/>
  <c r="H53" i="18"/>
  <c r="E53" i="18"/>
  <c r="G53" i="18" s="1"/>
  <c r="H35" i="19"/>
  <c r="E35" i="19"/>
  <c r="G35" i="19" s="1"/>
  <c r="H43" i="19"/>
  <c r="E44" i="19"/>
  <c r="G44" i="19" s="1"/>
  <c r="H26" i="19"/>
  <c r="H20" i="19"/>
  <c r="H52" i="19"/>
  <c r="H40" i="18"/>
  <c r="E40" i="18"/>
  <c r="G40" i="18" s="1"/>
  <c r="H26" i="18"/>
  <c r="E26" i="18"/>
  <c r="G26" i="18" s="1"/>
  <c r="E52" i="18"/>
  <c r="G52" i="18" s="1"/>
  <c r="H45" i="18"/>
  <c r="E45" i="18"/>
  <c r="G45" i="18" s="1"/>
  <c r="H34" i="17"/>
  <c r="E34" i="17"/>
  <c r="H45" i="19"/>
  <c r="H44" i="20"/>
  <c r="G37" i="19"/>
  <c r="E37" i="18" s="1"/>
  <c r="H37" i="19"/>
  <c r="G65" i="9"/>
  <c r="G66" i="9" s="1"/>
  <c r="G67" i="9" s="1"/>
  <c r="G70" i="9" s="1"/>
  <c r="G72" i="9" s="1"/>
  <c r="J10" i="9" s="1"/>
  <c r="E21" i="18"/>
  <c r="G21" i="18" s="1"/>
  <c r="H50" i="18"/>
  <c r="E50" i="18"/>
  <c r="G50" i="18" s="1"/>
  <c r="H22" i="18"/>
  <c r="G22" i="18"/>
  <c r="E22" i="17" s="1"/>
  <c r="H48" i="18"/>
  <c r="G48" i="18"/>
  <c r="E48" i="17" s="1"/>
  <c r="H38" i="18"/>
  <c r="G38" i="18"/>
  <c r="E38" i="17" s="1"/>
  <c r="H42" i="18"/>
  <c r="G42" i="18"/>
  <c r="E42" i="17" s="1"/>
  <c r="H33" i="18"/>
  <c r="G33" i="18"/>
  <c r="E33" i="17" s="1"/>
  <c r="H24" i="18"/>
  <c r="G24" i="18"/>
  <c r="E24" i="17" s="1"/>
  <c r="H58" i="18"/>
  <c r="G58" i="18"/>
  <c r="E58" i="17" s="1"/>
  <c r="H55" i="18"/>
  <c r="G55" i="18"/>
  <c r="E55" i="17" s="1"/>
  <c r="H47" i="18"/>
  <c r="G47" i="18"/>
  <c r="E47" i="17" s="1"/>
  <c r="H51" i="18"/>
  <c r="G51" i="18"/>
  <c r="E51" i="17" s="1"/>
  <c r="H41" i="17"/>
  <c r="G41" i="17"/>
  <c r="E41" i="16" s="1"/>
  <c r="H36" i="18"/>
  <c r="G36" i="18"/>
  <c r="E36" i="17" s="1"/>
  <c r="H59" i="18"/>
  <c r="G59" i="18"/>
  <c r="E59" i="17" s="1"/>
  <c r="H28" i="17"/>
  <c r="G28" i="17"/>
  <c r="E28" i="16" s="1"/>
  <c r="H32" i="18"/>
  <c r="G32" i="18"/>
  <c r="E32" i="17" s="1"/>
  <c r="H46" i="18"/>
  <c r="G46" i="18"/>
  <c r="E46" i="17" s="1"/>
  <c r="H29" i="18"/>
  <c r="G29" i="18"/>
  <c r="E29" i="17" s="1"/>
  <c r="H49" i="18"/>
  <c r="G49" i="18"/>
  <c r="E49" i="17" s="1"/>
  <c r="H39" i="18"/>
  <c r="G39" i="18"/>
  <c r="E39" i="17" s="1"/>
  <c r="H57" i="18"/>
  <c r="G57" i="18"/>
  <c r="E57" i="17" s="1"/>
  <c r="H25" i="18"/>
  <c r="G25" i="18"/>
  <c r="E25" i="17" s="1"/>
  <c r="E19" i="12"/>
  <c r="G34" i="17"/>
  <c r="F64" i="17"/>
  <c r="G64" i="17" s="1"/>
  <c r="E64" i="16" s="1"/>
  <c r="G30" i="17"/>
  <c r="E30" i="16" s="1"/>
  <c r="H30" i="16" s="1"/>
  <c r="E34" i="16" l="1"/>
  <c r="H34" i="16" s="1"/>
  <c r="E52" i="17"/>
  <c r="G52" i="17" s="1"/>
  <c r="E43" i="17"/>
  <c r="G43" i="17" s="1"/>
  <c r="H50" i="17"/>
  <c r="E50" i="17"/>
  <c r="G50" i="17" s="1"/>
  <c r="E63" i="10"/>
  <c r="F63" i="9"/>
  <c r="F65" i="9" s="1"/>
  <c r="H65" i="10"/>
  <c r="H60" i="10"/>
  <c r="E40" i="17"/>
  <c r="G40" i="17" s="1"/>
  <c r="H35" i="18"/>
  <c r="E35" i="18"/>
  <c r="G35" i="18" s="1"/>
  <c r="E56" i="18"/>
  <c r="G56" i="18" s="1"/>
  <c r="E21" i="17"/>
  <c r="G21" i="17" s="1"/>
  <c r="H21" i="18"/>
  <c r="E45" i="17"/>
  <c r="G45" i="17" s="1"/>
  <c r="H53" i="17"/>
  <c r="E53" i="17"/>
  <c r="G53" i="17" s="1"/>
  <c r="H23" i="17"/>
  <c r="E23" i="17"/>
  <c r="G23" i="17" s="1"/>
  <c r="H20" i="17"/>
  <c r="E20" i="17"/>
  <c r="G20" i="17" s="1"/>
  <c r="E44" i="18"/>
  <c r="G44" i="18" s="1"/>
  <c r="H43" i="18"/>
  <c r="H27" i="11"/>
  <c r="E27" i="11"/>
  <c r="G60" i="10"/>
  <c r="H31" i="18"/>
  <c r="E31" i="18"/>
  <c r="G31" i="18" s="1"/>
  <c r="H37" i="18"/>
  <c r="G37" i="18"/>
  <c r="E37" i="17" s="1"/>
  <c r="H52" i="18"/>
  <c r="E26" i="17"/>
  <c r="G26" i="17" s="1"/>
  <c r="H44" i="19"/>
  <c r="E62" i="10"/>
  <c r="F62" i="9"/>
  <c r="E54" i="17"/>
  <c r="G54" i="17" s="1"/>
  <c r="H31" i="19"/>
  <c r="H22" i="17"/>
  <c r="G22" i="17"/>
  <c r="E22" i="16" s="1"/>
  <c r="H48" i="17"/>
  <c r="G48" i="17"/>
  <c r="E48" i="16" s="1"/>
  <c r="H57" i="17"/>
  <c r="G57" i="17"/>
  <c r="E57" i="16" s="1"/>
  <c r="H46" i="17"/>
  <c r="G46" i="17"/>
  <c r="E46" i="16" s="1"/>
  <c r="H36" i="17"/>
  <c r="G36" i="17"/>
  <c r="E36" i="16" s="1"/>
  <c r="H47" i="17"/>
  <c r="G47" i="17"/>
  <c r="E47" i="16" s="1"/>
  <c r="H33" i="17"/>
  <c r="G33" i="17"/>
  <c r="E33" i="16" s="1"/>
  <c r="H32" i="17"/>
  <c r="G32" i="17"/>
  <c r="E32" i="16" s="1"/>
  <c r="H41" i="16"/>
  <c r="G41" i="16"/>
  <c r="E41" i="21" s="1"/>
  <c r="H55" i="17"/>
  <c r="G55" i="17"/>
  <c r="E55" i="16" s="1"/>
  <c r="H42" i="17"/>
  <c r="G42" i="17"/>
  <c r="E42" i="16" s="1"/>
  <c r="H39" i="17"/>
  <c r="G39" i="17"/>
  <c r="E39" i="16" s="1"/>
  <c r="H49" i="17"/>
  <c r="G49" i="17"/>
  <c r="E49" i="16" s="1"/>
  <c r="H28" i="16"/>
  <c r="G28" i="16"/>
  <c r="E28" i="21" s="1"/>
  <c r="H58" i="17"/>
  <c r="G58" i="17"/>
  <c r="E58" i="16" s="1"/>
  <c r="H25" i="17"/>
  <c r="G25" i="17"/>
  <c r="E25" i="16" s="1"/>
  <c r="H29" i="17"/>
  <c r="G29" i="17"/>
  <c r="E29" i="16" s="1"/>
  <c r="H59" i="17"/>
  <c r="G59" i="17"/>
  <c r="E59" i="16" s="1"/>
  <c r="H51" i="17"/>
  <c r="G51" i="17"/>
  <c r="E51" i="16" s="1"/>
  <c r="H24" i="17"/>
  <c r="G24" i="17"/>
  <c r="E24" i="16" s="1"/>
  <c r="H38" i="17"/>
  <c r="G38" i="17"/>
  <c r="E38" i="16" s="1"/>
  <c r="H19" i="12"/>
  <c r="F64" i="16"/>
  <c r="G64" i="16" s="1"/>
  <c r="E64" i="21" s="1"/>
  <c r="G19" i="12"/>
  <c r="G30" i="16"/>
  <c r="E30" i="21" s="1"/>
  <c r="H30" i="21" s="1"/>
  <c r="H26" i="17" l="1"/>
  <c r="H35" i="17"/>
  <c r="E35" i="17"/>
  <c r="G35" i="17" s="1"/>
  <c r="H50" i="16"/>
  <c r="E50" i="16"/>
  <c r="G50" i="16" s="1"/>
  <c r="E50" i="21" s="1"/>
  <c r="G27" i="11"/>
  <c r="E60" i="11"/>
  <c r="H37" i="17"/>
  <c r="G37" i="17"/>
  <c r="E37" i="16" s="1"/>
  <c r="H45" i="16"/>
  <c r="E45" i="16"/>
  <c r="G45" i="16" s="1"/>
  <c r="E45" i="21" s="1"/>
  <c r="G34" i="16"/>
  <c r="E34" i="21" s="1"/>
  <c r="H45" i="17"/>
  <c r="E43" i="16"/>
  <c r="G43" i="16" s="1"/>
  <c r="E43" i="21" s="1"/>
  <c r="H31" i="17"/>
  <c r="E31" i="17"/>
  <c r="G31" i="17" s="1"/>
  <c r="H20" i="16"/>
  <c r="E20" i="16"/>
  <c r="G20" i="16" s="1"/>
  <c r="E20" i="21" s="1"/>
  <c r="H40" i="17"/>
  <c r="H43" i="17"/>
  <c r="E26" i="16"/>
  <c r="G26" i="16" s="1"/>
  <c r="H54" i="16"/>
  <c r="E54" i="16"/>
  <c r="G54" i="16" s="1"/>
  <c r="E54" i="21" s="1"/>
  <c r="H44" i="18"/>
  <c r="E21" i="16"/>
  <c r="G21" i="16" s="1"/>
  <c r="E21" i="21" s="1"/>
  <c r="G63" i="10"/>
  <c r="G62" i="10"/>
  <c r="G65" i="10" s="1"/>
  <c r="G66" i="10" s="1"/>
  <c r="G67" i="10" s="1"/>
  <c r="G70" i="10" s="1"/>
  <c r="G72" i="10" s="1"/>
  <c r="J10" i="10" s="1"/>
  <c r="H52" i="16"/>
  <c r="E52" i="16"/>
  <c r="G52" i="16" s="1"/>
  <c r="E52" i="21" s="1"/>
  <c r="E56" i="17"/>
  <c r="G56" i="17" s="1"/>
  <c r="E44" i="17"/>
  <c r="G44" i="17" s="1"/>
  <c r="H54" i="17"/>
  <c r="E40" i="16"/>
  <c r="G40" i="16" s="1"/>
  <c r="E40" i="21" s="1"/>
  <c r="H40" i="21" s="1"/>
  <c r="E23" i="16"/>
  <c r="G23" i="16" s="1"/>
  <c r="E23" i="21" s="1"/>
  <c r="H23" i="21" s="1"/>
  <c r="H21" i="17"/>
  <c r="H52" i="17"/>
  <c r="E53" i="16"/>
  <c r="G53" i="16" s="1"/>
  <c r="E53" i="21" s="1"/>
  <c r="G53" i="21" s="1"/>
  <c r="E53" i="22" s="1"/>
  <c r="H56" i="18"/>
  <c r="E65" i="10"/>
  <c r="H48" i="16"/>
  <c r="G48" i="16"/>
  <c r="E48" i="21" s="1"/>
  <c r="H22" i="16"/>
  <c r="G22" i="16"/>
  <c r="E22" i="21" s="1"/>
  <c r="H53" i="21"/>
  <c r="H50" i="21"/>
  <c r="G50" i="21"/>
  <c r="E50" i="22" s="1"/>
  <c r="F64" i="21"/>
  <c r="G64" i="21" s="1"/>
  <c r="E64" i="22" s="1"/>
  <c r="F64" i="22" s="1"/>
  <c r="G64" i="22" s="1"/>
  <c r="E64" i="23" s="1"/>
  <c r="F64" i="23" s="1"/>
  <c r="G64" i="23" s="1"/>
  <c r="E64" i="24" s="1"/>
  <c r="F64" i="24" s="1"/>
  <c r="G64" i="24" s="1"/>
  <c r="E64" i="25" s="1"/>
  <c r="H38" i="16"/>
  <c r="G38" i="16"/>
  <c r="E38" i="21" s="1"/>
  <c r="H29" i="16"/>
  <c r="G29" i="16"/>
  <c r="E29" i="21" s="1"/>
  <c r="H28" i="21"/>
  <c r="G28" i="21"/>
  <c r="E28" i="22" s="1"/>
  <c r="H32" i="16"/>
  <c r="G32" i="16"/>
  <c r="E32" i="21" s="1"/>
  <c r="H36" i="16"/>
  <c r="G36" i="16"/>
  <c r="E36" i="21" s="1"/>
  <c r="H25" i="16"/>
  <c r="G25" i="16"/>
  <c r="E25" i="21" s="1"/>
  <c r="H49" i="16"/>
  <c r="G49" i="16"/>
  <c r="E49" i="21" s="1"/>
  <c r="H42" i="16"/>
  <c r="G42" i="16"/>
  <c r="E42" i="21" s="1"/>
  <c r="H46" i="16"/>
  <c r="G46" i="16"/>
  <c r="E46" i="21" s="1"/>
  <c r="H52" i="21"/>
  <c r="G52" i="21"/>
  <c r="E52" i="22" s="1"/>
  <c r="H24" i="16"/>
  <c r="G24" i="16"/>
  <c r="E24" i="21" s="1"/>
  <c r="H34" i="21"/>
  <c r="G34" i="21"/>
  <c r="E34" i="22" s="1"/>
  <c r="H51" i="16"/>
  <c r="G51" i="16"/>
  <c r="E51" i="21" s="1"/>
  <c r="H58" i="16"/>
  <c r="G58" i="16"/>
  <c r="E58" i="21" s="1"/>
  <c r="H39" i="16"/>
  <c r="G39" i="16"/>
  <c r="E39" i="21" s="1"/>
  <c r="H55" i="16"/>
  <c r="G55" i="16"/>
  <c r="E55" i="21" s="1"/>
  <c r="H33" i="16"/>
  <c r="G33" i="16"/>
  <c r="E33" i="21" s="1"/>
  <c r="H57" i="16"/>
  <c r="G57" i="16"/>
  <c r="E57" i="21" s="1"/>
  <c r="G23" i="21"/>
  <c r="E23" i="22" s="1"/>
  <c r="H59" i="16"/>
  <c r="G59" i="16"/>
  <c r="E59" i="21" s="1"/>
  <c r="H41" i="21"/>
  <c r="G41" i="21"/>
  <c r="E41" i="22" s="1"/>
  <c r="H47" i="16"/>
  <c r="G47" i="16"/>
  <c r="E47" i="21" s="1"/>
  <c r="G30" i="21"/>
  <c r="E30" i="22" s="1"/>
  <c r="H30" i="22" s="1"/>
  <c r="E19" i="13"/>
  <c r="H23" i="16" l="1"/>
  <c r="H56" i="17"/>
  <c r="E56" i="16"/>
  <c r="G56" i="16" s="1"/>
  <c r="E56" i="21" s="1"/>
  <c r="H56" i="21" s="1"/>
  <c r="H60" i="11"/>
  <c r="E65" i="11"/>
  <c r="H65" i="11"/>
  <c r="H26" i="16"/>
  <c r="H53" i="16"/>
  <c r="E63" i="11"/>
  <c r="F63" i="10"/>
  <c r="F65" i="10" s="1"/>
  <c r="G43" i="21"/>
  <c r="E43" i="22" s="1"/>
  <c r="H43" i="21"/>
  <c r="H40" i="16"/>
  <c r="H27" i="12"/>
  <c r="E27" i="12"/>
  <c r="G60" i="11"/>
  <c r="E44" i="16"/>
  <c r="G44" i="16" s="1"/>
  <c r="E44" i="21" s="1"/>
  <c r="G21" i="21"/>
  <c r="E21" i="22" s="1"/>
  <c r="H21" i="21"/>
  <c r="H26" i="21"/>
  <c r="E26" i="21"/>
  <c r="G26" i="21" s="1"/>
  <c r="E26" i="22" s="1"/>
  <c r="F62" i="10"/>
  <c r="E62" i="11"/>
  <c r="H43" i="16"/>
  <c r="G40" i="21"/>
  <c r="E40" i="22" s="1"/>
  <c r="H40" i="22" s="1"/>
  <c r="H44" i="17"/>
  <c r="H21" i="16"/>
  <c r="H20" i="21"/>
  <c r="G20" i="21"/>
  <c r="E20" i="22" s="1"/>
  <c r="H45" i="21"/>
  <c r="G45" i="21"/>
  <c r="E45" i="22" s="1"/>
  <c r="E35" i="16"/>
  <c r="G35" i="16" s="1"/>
  <c r="E35" i="21" s="1"/>
  <c r="G54" i="21"/>
  <c r="E54" i="22" s="1"/>
  <c r="H54" i="21"/>
  <c r="H31" i="16"/>
  <c r="E31" i="16"/>
  <c r="G31" i="16" s="1"/>
  <c r="E31" i="21" s="1"/>
  <c r="G37" i="16"/>
  <c r="E37" i="21" s="1"/>
  <c r="H37" i="16"/>
  <c r="H48" i="21"/>
  <c r="G48" i="21"/>
  <c r="E48" i="22" s="1"/>
  <c r="H22" i="21"/>
  <c r="G22" i="21"/>
  <c r="E22" i="22" s="1"/>
  <c r="F64" i="25"/>
  <c r="G64" i="25" s="1"/>
  <c r="H49" i="21"/>
  <c r="G49" i="21"/>
  <c r="E49" i="22" s="1"/>
  <c r="G39" i="21"/>
  <c r="E39" i="22" s="1"/>
  <c r="H39" i="21"/>
  <c r="G47" i="21"/>
  <c r="E47" i="22" s="1"/>
  <c r="H47" i="21"/>
  <c r="H57" i="21"/>
  <c r="G57" i="21"/>
  <c r="E57" i="22" s="1"/>
  <c r="H58" i="21"/>
  <c r="G58" i="21"/>
  <c r="E58" i="22" s="1"/>
  <c r="H24" i="21"/>
  <c r="G24" i="21"/>
  <c r="E24" i="22" s="1"/>
  <c r="H25" i="21"/>
  <c r="G25" i="21"/>
  <c r="E25" i="22" s="1"/>
  <c r="H28" i="22"/>
  <c r="G28" i="22"/>
  <c r="E28" i="23" s="1"/>
  <c r="H29" i="21"/>
  <c r="G29" i="21"/>
  <c r="E29" i="22" s="1"/>
  <c r="H34" i="22"/>
  <c r="G34" i="22"/>
  <c r="E34" i="23" s="1"/>
  <c r="H51" i="21"/>
  <c r="G51" i="21"/>
  <c r="E51" i="22" s="1"/>
  <c r="H50" i="22"/>
  <c r="G50" i="22"/>
  <c r="E50" i="23" s="1"/>
  <c r="G31" i="21"/>
  <c r="E31" i="22" s="1"/>
  <c r="H31" i="21"/>
  <c r="H41" i="22"/>
  <c r="G41" i="22"/>
  <c r="E41" i="23" s="1"/>
  <c r="H59" i="21"/>
  <c r="G59" i="21"/>
  <c r="E59" i="22" s="1"/>
  <c r="H33" i="21"/>
  <c r="G33" i="21"/>
  <c r="E33" i="22" s="1"/>
  <c r="H52" i="22"/>
  <c r="G52" i="22"/>
  <c r="E52" i="23" s="1"/>
  <c r="H42" i="21"/>
  <c r="G42" i="21"/>
  <c r="E42" i="22" s="1"/>
  <c r="H36" i="21"/>
  <c r="G36" i="21"/>
  <c r="E36" i="22" s="1"/>
  <c r="G40" i="22"/>
  <c r="E40" i="23" s="1"/>
  <c r="G55" i="21"/>
  <c r="E55" i="22" s="1"/>
  <c r="H55" i="21"/>
  <c r="H32" i="21"/>
  <c r="G32" i="21"/>
  <c r="E32" i="22" s="1"/>
  <c r="H46" i="21"/>
  <c r="G46" i="21"/>
  <c r="E46" i="22" s="1"/>
  <c r="H38" i="21"/>
  <c r="G38" i="21"/>
  <c r="E38" i="22" s="1"/>
  <c r="H53" i="22"/>
  <c r="G53" i="22"/>
  <c r="E53" i="23" s="1"/>
  <c r="G56" i="21"/>
  <c r="E56" i="22" s="1"/>
  <c r="H23" i="22"/>
  <c r="G23" i="22"/>
  <c r="E23" i="23" s="1"/>
  <c r="H19" i="13"/>
  <c r="G30" i="22"/>
  <c r="E30" i="23" s="1"/>
  <c r="H30" i="23" s="1"/>
  <c r="H26" i="22"/>
  <c r="G19" i="13"/>
  <c r="G21" i="22" l="1"/>
  <c r="E21" i="23" s="1"/>
  <c r="H21" i="22"/>
  <c r="G37" i="21"/>
  <c r="E37" i="22" s="1"/>
  <c r="H37" i="21"/>
  <c r="G27" i="12"/>
  <c r="E60" i="12"/>
  <c r="H54" i="22"/>
  <c r="G54" i="22"/>
  <c r="E54" i="23" s="1"/>
  <c r="H44" i="21"/>
  <c r="G44" i="21"/>
  <c r="E44" i="22" s="1"/>
  <c r="H20" i="22"/>
  <c r="G20" i="22"/>
  <c r="E20" i="23" s="1"/>
  <c r="G63" i="11"/>
  <c r="G62" i="11"/>
  <c r="G65" i="11" s="1"/>
  <c r="G66" i="11" s="1"/>
  <c r="G67" i="11" s="1"/>
  <c r="G70" i="11" s="1"/>
  <c r="G72" i="11" s="1"/>
  <c r="J10" i="11" s="1"/>
  <c r="H44" i="16"/>
  <c r="H43" i="22"/>
  <c r="G43" i="22"/>
  <c r="E43" i="23" s="1"/>
  <c r="H35" i="21"/>
  <c r="G35" i="21"/>
  <c r="E35" i="22" s="1"/>
  <c r="H56" i="16"/>
  <c r="H35" i="16"/>
  <c r="H45" i="22"/>
  <c r="G45" i="22"/>
  <c r="E45" i="23" s="1"/>
  <c r="H48" i="22"/>
  <c r="G48" i="22"/>
  <c r="E48" i="23" s="1"/>
  <c r="H22" i="22"/>
  <c r="G22" i="22"/>
  <c r="E22" i="23" s="1"/>
  <c r="H38" i="22"/>
  <c r="G38" i="22"/>
  <c r="E38" i="23" s="1"/>
  <c r="H40" i="23"/>
  <c r="G40" i="23"/>
  <c r="E40" i="24" s="1"/>
  <c r="H52" i="23"/>
  <c r="G52" i="23"/>
  <c r="E52" i="24" s="1"/>
  <c r="H29" i="22"/>
  <c r="G29" i="22"/>
  <c r="E29" i="23" s="1"/>
  <c r="H25" i="22"/>
  <c r="G25" i="22"/>
  <c r="E25" i="23" s="1"/>
  <c r="H57" i="22"/>
  <c r="G57" i="22"/>
  <c r="E57" i="23" s="1"/>
  <c r="H56" i="22"/>
  <c r="G56" i="22"/>
  <c r="E56" i="23" s="1"/>
  <c r="H51" i="22"/>
  <c r="G51" i="22"/>
  <c r="E51" i="23" s="1"/>
  <c r="H55" i="22"/>
  <c r="G55" i="22"/>
  <c r="E55" i="23" s="1"/>
  <c r="H53" i="23"/>
  <c r="G53" i="23"/>
  <c r="E53" i="24" s="1"/>
  <c r="H31" i="22"/>
  <c r="G31" i="22"/>
  <c r="E31" i="23" s="1"/>
  <c r="H36" i="22"/>
  <c r="G36" i="22"/>
  <c r="E36" i="23" s="1"/>
  <c r="H23" i="23"/>
  <c r="G23" i="23"/>
  <c r="E23" i="24" s="1"/>
  <c r="H32" i="22"/>
  <c r="G32" i="22"/>
  <c r="E32" i="23" s="1"/>
  <c r="H33" i="22"/>
  <c r="G33" i="22"/>
  <c r="E33" i="23" s="1"/>
  <c r="H50" i="23"/>
  <c r="G50" i="23"/>
  <c r="E50" i="24" s="1"/>
  <c r="H49" i="22"/>
  <c r="G49" i="22"/>
  <c r="E49" i="23" s="1"/>
  <c r="H47" i="22"/>
  <c r="G47" i="22"/>
  <c r="E47" i="23" s="1"/>
  <c r="H59" i="22"/>
  <c r="G59" i="22"/>
  <c r="E59" i="23" s="1"/>
  <c r="H24" i="22"/>
  <c r="G24" i="22"/>
  <c r="E24" i="23" s="1"/>
  <c r="H46" i="22"/>
  <c r="G46" i="22"/>
  <c r="E46" i="23" s="1"/>
  <c r="H42" i="22"/>
  <c r="G42" i="22"/>
  <c r="E42" i="23" s="1"/>
  <c r="H41" i="23"/>
  <c r="G41" i="23"/>
  <c r="E41" i="24" s="1"/>
  <c r="H34" i="23"/>
  <c r="G34" i="23"/>
  <c r="E34" i="24" s="1"/>
  <c r="H28" i="23"/>
  <c r="G28" i="23"/>
  <c r="E28" i="24" s="1"/>
  <c r="H58" i="22"/>
  <c r="G58" i="22"/>
  <c r="E58" i="23" s="1"/>
  <c r="H39" i="22"/>
  <c r="G39" i="22"/>
  <c r="E39" i="23" s="1"/>
  <c r="G30" i="23"/>
  <c r="E30" i="24" s="1"/>
  <c r="H30" i="24" s="1"/>
  <c r="G26" i="22"/>
  <c r="E26" i="23" s="1"/>
  <c r="E19" i="14"/>
  <c r="H20" i="23" l="1"/>
  <c r="G20" i="23"/>
  <c r="E20" i="24" s="1"/>
  <c r="G54" i="23"/>
  <c r="E54" i="24" s="1"/>
  <c r="H54" i="23"/>
  <c r="H37" i="22"/>
  <c r="G37" i="22"/>
  <c r="E37" i="23" s="1"/>
  <c r="G45" i="23"/>
  <c r="E45" i="24" s="1"/>
  <c r="H45" i="23"/>
  <c r="F62" i="11"/>
  <c r="E62" i="12"/>
  <c r="H60" i="12"/>
  <c r="E65" i="12"/>
  <c r="H65" i="12"/>
  <c r="F63" i="11"/>
  <c r="F65" i="11" s="1"/>
  <c r="E63" i="12"/>
  <c r="H27" i="13"/>
  <c r="E27" i="13"/>
  <c r="G60" i="12"/>
  <c r="H44" i="22"/>
  <c r="G44" i="22"/>
  <c r="E44" i="23" s="1"/>
  <c r="H35" i="22"/>
  <c r="G35" i="22"/>
  <c r="E35" i="23" s="1"/>
  <c r="H43" i="23"/>
  <c r="G43" i="23"/>
  <c r="E43" i="24" s="1"/>
  <c r="H21" i="23"/>
  <c r="G21" i="23"/>
  <c r="E21" i="24" s="1"/>
  <c r="G22" i="23"/>
  <c r="E22" i="24" s="1"/>
  <c r="H22" i="23"/>
  <c r="H48" i="23"/>
  <c r="G48" i="23"/>
  <c r="E48" i="24" s="1"/>
  <c r="G38" i="23"/>
  <c r="E38" i="24" s="1"/>
  <c r="H38" i="23"/>
  <c r="H59" i="23"/>
  <c r="G59" i="23"/>
  <c r="E59" i="24" s="1"/>
  <c r="H28" i="24"/>
  <c r="G28" i="24"/>
  <c r="E28" i="25" s="1"/>
  <c r="H33" i="23"/>
  <c r="G33" i="23"/>
  <c r="E33" i="24" s="1"/>
  <c r="H36" i="23"/>
  <c r="G36" i="23"/>
  <c r="E36" i="24" s="1"/>
  <c r="H57" i="23"/>
  <c r="G57" i="23"/>
  <c r="E57" i="24" s="1"/>
  <c r="H40" i="24"/>
  <c r="G40" i="24"/>
  <c r="E40" i="25" s="1"/>
  <c r="G41" i="24"/>
  <c r="E41" i="25" s="1"/>
  <c r="H41" i="24"/>
  <c r="H53" i="24"/>
  <c r="G53" i="24"/>
  <c r="E53" i="25" s="1"/>
  <c r="H42" i="23"/>
  <c r="G42" i="23"/>
  <c r="E42" i="24" s="1"/>
  <c r="H50" i="24"/>
  <c r="G50" i="24"/>
  <c r="E50" i="25" s="1"/>
  <c r="H24" i="23"/>
  <c r="G24" i="23"/>
  <c r="E24" i="24" s="1"/>
  <c r="H32" i="23"/>
  <c r="G32" i="23"/>
  <c r="E32" i="24" s="1"/>
  <c r="H56" i="23"/>
  <c r="G56" i="23"/>
  <c r="E56" i="24" s="1"/>
  <c r="H34" i="24"/>
  <c r="G34" i="24"/>
  <c r="E34" i="25" s="1"/>
  <c r="H46" i="23"/>
  <c r="G46" i="23"/>
  <c r="E46" i="24" s="1"/>
  <c r="G47" i="23"/>
  <c r="E47" i="24" s="1"/>
  <c r="H47" i="23"/>
  <c r="G31" i="23"/>
  <c r="E31" i="24" s="1"/>
  <c r="H31" i="23"/>
  <c r="H51" i="23"/>
  <c r="G51" i="23"/>
  <c r="E51" i="24" s="1"/>
  <c r="H25" i="23"/>
  <c r="G25" i="23"/>
  <c r="E25" i="24" s="1"/>
  <c r="H39" i="23"/>
  <c r="G39" i="23"/>
  <c r="E39" i="24" s="1"/>
  <c r="H29" i="23"/>
  <c r="G29" i="23"/>
  <c r="E29" i="24" s="1"/>
  <c r="H58" i="23"/>
  <c r="G58" i="23"/>
  <c r="E58" i="24" s="1"/>
  <c r="H49" i="23"/>
  <c r="G49" i="23"/>
  <c r="E49" i="24" s="1"/>
  <c r="H23" i="24"/>
  <c r="G23" i="24"/>
  <c r="E23" i="25" s="1"/>
  <c r="H55" i="23"/>
  <c r="G55" i="23"/>
  <c r="E55" i="24" s="1"/>
  <c r="G52" i="24"/>
  <c r="E52" i="25" s="1"/>
  <c r="H52" i="24"/>
  <c r="H19" i="14"/>
  <c r="G30" i="24"/>
  <c r="E30" i="25" s="1"/>
  <c r="H30" i="25" s="1"/>
  <c r="H26" i="23"/>
  <c r="G19" i="14"/>
  <c r="H44" i="23" l="1"/>
  <c r="G44" i="23"/>
  <c r="E44" i="24" s="1"/>
  <c r="G62" i="12"/>
  <c r="G63" i="12"/>
  <c r="H43" i="24"/>
  <c r="G43" i="24"/>
  <c r="E43" i="25" s="1"/>
  <c r="H54" i="24"/>
  <c r="G54" i="24"/>
  <c r="E54" i="25" s="1"/>
  <c r="G45" i="24"/>
  <c r="E45" i="25" s="1"/>
  <c r="H45" i="24"/>
  <c r="H35" i="23"/>
  <c r="G35" i="23"/>
  <c r="E35" i="24" s="1"/>
  <c r="H37" i="23"/>
  <c r="G37" i="23"/>
  <c r="E37" i="24" s="1"/>
  <c r="G65" i="12"/>
  <c r="G66" i="12" s="1"/>
  <c r="G67" i="12" s="1"/>
  <c r="G70" i="12" s="1"/>
  <c r="G72" i="12" s="1"/>
  <c r="J10" i="12" s="1"/>
  <c r="H20" i="24"/>
  <c r="G20" i="24"/>
  <c r="E20" i="25" s="1"/>
  <c r="H21" i="24"/>
  <c r="G21" i="24"/>
  <c r="E21" i="25" s="1"/>
  <c r="G27" i="13"/>
  <c r="E60" i="13"/>
  <c r="G48" i="24"/>
  <c r="E48" i="25" s="1"/>
  <c r="H48" i="24"/>
  <c r="G22" i="24"/>
  <c r="E22" i="25" s="1"/>
  <c r="H22" i="24"/>
  <c r="G33" i="24"/>
  <c r="E33" i="25" s="1"/>
  <c r="H33" i="24"/>
  <c r="H25" i="24"/>
  <c r="G25" i="24"/>
  <c r="E25" i="25" s="1"/>
  <c r="H23" i="25"/>
  <c r="G23" i="25"/>
  <c r="H51" i="24"/>
  <c r="G51" i="24"/>
  <c r="E51" i="25" s="1"/>
  <c r="H32" i="24"/>
  <c r="G32" i="24"/>
  <c r="E32" i="25" s="1"/>
  <c r="H53" i="25"/>
  <c r="G53" i="25"/>
  <c r="H28" i="25"/>
  <c r="G28" i="25"/>
  <c r="H34" i="25"/>
  <c r="G34" i="25"/>
  <c r="H40" i="25"/>
  <c r="G40" i="25"/>
  <c r="H55" i="24"/>
  <c r="G55" i="24"/>
  <c r="E55" i="25" s="1"/>
  <c r="H47" i="24"/>
  <c r="G47" i="24"/>
  <c r="E47" i="25" s="1"/>
  <c r="H58" i="24"/>
  <c r="G58" i="24"/>
  <c r="E58" i="25" s="1"/>
  <c r="H50" i="25"/>
  <c r="G50" i="25"/>
  <c r="G49" i="24"/>
  <c r="E49" i="25" s="1"/>
  <c r="H49" i="24"/>
  <c r="H39" i="24"/>
  <c r="G39" i="24"/>
  <c r="E39" i="25" s="1"/>
  <c r="H46" i="24"/>
  <c r="G46" i="24"/>
  <c r="E46" i="25" s="1"/>
  <c r="H24" i="24"/>
  <c r="G24" i="24"/>
  <c r="E24" i="25" s="1"/>
  <c r="H36" i="24"/>
  <c r="G36" i="24"/>
  <c r="E36" i="25" s="1"/>
  <c r="H59" i="24"/>
  <c r="G59" i="24"/>
  <c r="E59" i="25" s="1"/>
  <c r="H52" i="25"/>
  <c r="G52" i="25"/>
  <c r="H31" i="24"/>
  <c r="G31" i="24"/>
  <c r="E31" i="25" s="1"/>
  <c r="H41" i="25"/>
  <c r="G41" i="25"/>
  <c r="H38" i="24"/>
  <c r="G38" i="24"/>
  <c r="E38" i="25" s="1"/>
  <c r="H29" i="24"/>
  <c r="G29" i="24"/>
  <c r="E29" i="25" s="1"/>
  <c r="H56" i="24"/>
  <c r="G56" i="24"/>
  <c r="E56" i="25" s="1"/>
  <c r="H42" i="24"/>
  <c r="G42" i="24"/>
  <c r="E42" i="25" s="1"/>
  <c r="G57" i="24"/>
  <c r="E57" i="25" s="1"/>
  <c r="H57" i="24"/>
  <c r="G30" i="25"/>
  <c r="G26" i="23"/>
  <c r="E26" i="24" s="1"/>
  <c r="E19" i="15"/>
  <c r="H54" i="25" l="1"/>
  <c r="G54" i="25"/>
  <c r="H37" i="24"/>
  <c r="G37" i="24"/>
  <c r="E37" i="25" s="1"/>
  <c r="G43" i="25"/>
  <c r="H43" i="25"/>
  <c r="H60" i="13"/>
  <c r="H65" i="13"/>
  <c r="E27" i="14"/>
  <c r="H27" i="14" s="1"/>
  <c r="G60" i="13"/>
  <c r="G35" i="24"/>
  <c r="E35" i="25" s="1"/>
  <c r="H35" i="24"/>
  <c r="E63" i="13"/>
  <c r="F63" i="12"/>
  <c r="H21" i="25"/>
  <c r="G21" i="25"/>
  <c r="F62" i="12"/>
  <c r="E62" i="13"/>
  <c r="E65" i="13" s="1"/>
  <c r="H44" i="24"/>
  <c r="G44" i="24"/>
  <c r="E44" i="25" s="1"/>
  <c r="H20" i="25"/>
  <c r="G20" i="25"/>
  <c r="H45" i="25"/>
  <c r="G45" i="25"/>
  <c r="H22" i="25"/>
  <c r="G22" i="25"/>
  <c r="H48" i="25"/>
  <c r="G48" i="25"/>
  <c r="H47" i="25"/>
  <c r="G47" i="25"/>
  <c r="H57" i="25"/>
  <c r="G57" i="25"/>
  <c r="H56" i="25"/>
  <c r="G56" i="25"/>
  <c r="H31" i="25"/>
  <c r="G31" i="25"/>
  <c r="H24" i="25"/>
  <c r="G24" i="25"/>
  <c r="H55" i="25"/>
  <c r="G55" i="25"/>
  <c r="H51" i="25"/>
  <c r="G51" i="25"/>
  <c r="H39" i="25"/>
  <c r="G39" i="25"/>
  <c r="H38" i="25"/>
  <c r="G38" i="25"/>
  <c r="H29" i="25"/>
  <c r="G29" i="25"/>
  <c r="H46" i="25"/>
  <c r="G46" i="25"/>
  <c r="H58" i="25"/>
  <c r="G58" i="25"/>
  <c r="G59" i="25"/>
  <c r="H59" i="25"/>
  <c r="H25" i="25"/>
  <c r="G25" i="25"/>
  <c r="H42" i="25"/>
  <c r="G42" i="25"/>
  <c r="H36" i="25"/>
  <c r="G36" i="25"/>
  <c r="H32" i="25"/>
  <c r="G32" i="25"/>
  <c r="H49" i="25"/>
  <c r="G49" i="25"/>
  <c r="H33" i="25"/>
  <c r="G33" i="25"/>
  <c r="H19" i="15"/>
  <c r="H26" i="24"/>
  <c r="G19" i="15"/>
  <c r="F65" i="12" l="1"/>
  <c r="H37" i="25"/>
  <c r="G37" i="25"/>
  <c r="G62" i="13"/>
  <c r="G63" i="13"/>
  <c r="H44" i="25"/>
  <c r="G44" i="25"/>
  <c r="H35" i="25"/>
  <c r="G35" i="25"/>
  <c r="G27" i="14"/>
  <c r="E60" i="14"/>
  <c r="G26" i="24"/>
  <c r="E26" i="25" s="1"/>
  <c r="E19" i="20"/>
  <c r="E63" i="14" l="1"/>
  <c r="F63" i="13"/>
  <c r="F65" i="13" s="1"/>
  <c r="F62" i="13"/>
  <c r="E62" i="14"/>
  <c r="H60" i="14"/>
  <c r="H65" i="14"/>
  <c r="E65" i="14"/>
  <c r="H27" i="15"/>
  <c r="E27" i="15"/>
  <c r="G60" i="14"/>
  <c r="G65" i="13"/>
  <c r="G66" i="13" s="1"/>
  <c r="G67" i="13" s="1"/>
  <c r="G70" i="13" s="1"/>
  <c r="G72" i="13" s="1"/>
  <c r="J10" i="13" s="1"/>
  <c r="H19" i="20"/>
  <c r="H26" i="25"/>
  <c r="G19" i="20"/>
  <c r="G62" i="14" l="1"/>
  <c r="G63" i="14"/>
  <c r="G65" i="14"/>
  <c r="G66" i="14" s="1"/>
  <c r="G67" i="14" s="1"/>
  <c r="G70" i="14" s="1"/>
  <c r="G72" i="14" s="1"/>
  <c r="J10" i="14" s="1"/>
  <c r="G27" i="15"/>
  <c r="E60" i="15"/>
  <c r="G26" i="25"/>
  <c r="E19" i="19"/>
  <c r="H60" i="15" l="1"/>
  <c r="H65" i="15"/>
  <c r="H27" i="20"/>
  <c r="E27" i="20"/>
  <c r="G60" i="15"/>
  <c r="E63" i="15"/>
  <c r="F63" i="14"/>
  <c r="F65" i="14" s="1"/>
  <c r="F62" i="14"/>
  <c r="E62" i="15"/>
  <c r="E65" i="15" s="1"/>
  <c r="H19" i="19"/>
  <c r="G19" i="19"/>
  <c r="G27" i="20" l="1"/>
  <c r="E60" i="20"/>
  <c r="G63" i="15"/>
  <c r="G62" i="15"/>
  <c r="E19" i="18"/>
  <c r="E62" i="20" l="1"/>
  <c r="F62" i="15"/>
  <c r="F65" i="15" s="1"/>
  <c r="H65" i="20"/>
  <c r="E65" i="20"/>
  <c r="H60" i="20"/>
  <c r="E27" i="19"/>
  <c r="G60" i="20"/>
  <c r="E63" i="20"/>
  <c r="F63" i="15"/>
  <c r="G65" i="15"/>
  <c r="G66" i="15" s="1"/>
  <c r="G67" i="15" s="1"/>
  <c r="G70" i="15" s="1"/>
  <c r="G72" i="15" s="1"/>
  <c r="J10" i="15" s="1"/>
  <c r="H19" i="18"/>
  <c r="G19" i="18"/>
  <c r="G27" i="19" l="1"/>
  <c r="E60" i="19"/>
  <c r="H27" i="19"/>
  <c r="G62" i="20"/>
  <c r="G63" i="20"/>
  <c r="E19" i="17"/>
  <c r="G65" i="20" l="1"/>
  <c r="G66" i="20" s="1"/>
  <c r="G67" i="20" s="1"/>
  <c r="G70" i="20" s="1"/>
  <c r="G72" i="20" s="1"/>
  <c r="J10" i="20" s="1"/>
  <c r="F63" i="20"/>
  <c r="E63" i="19"/>
  <c r="E65" i="19" s="1"/>
  <c r="F62" i="20"/>
  <c r="E62" i="19"/>
  <c r="H60" i="19"/>
  <c r="H65" i="19"/>
  <c r="E27" i="18"/>
  <c r="G60" i="19"/>
  <c r="H19" i="17"/>
  <c r="G19" i="17"/>
  <c r="G62" i="19" l="1"/>
  <c r="G63" i="19"/>
  <c r="G65" i="19" s="1"/>
  <c r="G66" i="19" s="1"/>
  <c r="G67" i="19" s="1"/>
  <c r="G70" i="19" s="1"/>
  <c r="G72" i="19" s="1"/>
  <c r="J10" i="19" s="1"/>
  <c r="G27" i="18"/>
  <c r="E60" i="18"/>
  <c r="F65" i="20"/>
  <c r="H27" i="18"/>
  <c r="E19" i="16"/>
  <c r="E27" i="17" l="1"/>
  <c r="G60" i="18"/>
  <c r="E63" i="18"/>
  <c r="F63" i="19"/>
  <c r="H65" i="18"/>
  <c r="E65" i="18"/>
  <c r="H60" i="18"/>
  <c r="E62" i="18"/>
  <c r="F62" i="19"/>
  <c r="H19" i="16"/>
  <c r="G19" i="16"/>
  <c r="G63" i="18" l="1"/>
  <c r="G62" i="18"/>
  <c r="G65" i="18"/>
  <c r="G66" i="18" s="1"/>
  <c r="G67" i="18" s="1"/>
  <c r="G70" i="18" s="1"/>
  <c r="G72" i="18" s="1"/>
  <c r="J10" i="18" s="1"/>
  <c r="F65" i="19"/>
  <c r="G27" i="17"/>
  <c r="E60" i="17"/>
  <c r="H27" i="17"/>
  <c r="E19" i="21"/>
  <c r="E27" i="16" l="1"/>
  <c r="G60" i="17"/>
  <c r="H60" i="17"/>
  <c r="H65" i="17"/>
  <c r="F62" i="18"/>
  <c r="F65" i="18" s="1"/>
  <c r="E62" i="17"/>
  <c r="E65" i="17" s="1"/>
  <c r="E63" i="17"/>
  <c r="F63" i="18"/>
  <c r="H19" i="21"/>
  <c r="G19" i="21"/>
  <c r="G62" i="17" l="1"/>
  <c r="G63" i="17"/>
  <c r="G27" i="16"/>
  <c r="E60" i="16"/>
  <c r="G65" i="17"/>
  <c r="G66" i="17" s="1"/>
  <c r="G67" i="17" s="1"/>
  <c r="G70" i="17" s="1"/>
  <c r="G72" i="17" s="1"/>
  <c r="J10" i="17" s="1"/>
  <c r="H27" i="16"/>
  <c r="E19" i="22"/>
  <c r="E63" i="16" l="1"/>
  <c r="F63" i="17"/>
  <c r="H60" i="16"/>
  <c r="E65" i="16"/>
  <c r="H65" i="16"/>
  <c r="E27" i="21"/>
  <c r="G60" i="16"/>
  <c r="F62" i="17"/>
  <c r="F65" i="17" s="1"/>
  <c r="E62" i="16"/>
  <c r="H19" i="22"/>
  <c r="G19" i="22"/>
  <c r="H27" i="21" l="1"/>
  <c r="G27" i="21"/>
  <c r="E60" i="21"/>
  <c r="G65" i="16"/>
  <c r="G66" i="16" s="1"/>
  <c r="G67" i="16" s="1"/>
  <c r="G70" i="16" s="1"/>
  <c r="G72" i="16" s="1"/>
  <c r="J10" i="16" s="1"/>
  <c r="G62" i="16"/>
  <c r="G63" i="16"/>
  <c r="E19" i="23"/>
  <c r="F63" i="16" l="1"/>
  <c r="E63" i="21"/>
  <c r="E62" i="21"/>
  <c r="F62" i="16"/>
  <c r="F65" i="16" s="1"/>
  <c r="H60" i="21"/>
  <c r="H65" i="21"/>
  <c r="E65" i="21"/>
  <c r="E27" i="22"/>
  <c r="G60" i="21"/>
  <c r="G19" i="23"/>
  <c r="H19" i="23"/>
  <c r="G27" i="22" l="1"/>
  <c r="H27" i="22"/>
  <c r="E60" i="22"/>
  <c r="G63" i="21"/>
  <c r="G65" i="21" s="1"/>
  <c r="G66" i="21" s="1"/>
  <c r="G67" i="21" s="1"/>
  <c r="G70" i="21" s="1"/>
  <c r="G72" i="21" s="1"/>
  <c r="J10" i="21" s="1"/>
  <c r="G62" i="21"/>
  <c r="E19" i="24"/>
  <c r="E62" i="22" l="1"/>
  <c r="F62" i="21"/>
  <c r="H60" i="22"/>
  <c r="E65" i="22"/>
  <c r="H65" i="22"/>
  <c r="E63" i="22"/>
  <c r="F63" i="21"/>
  <c r="E27" i="23"/>
  <c r="G60" i="22"/>
  <c r="H19" i="24"/>
  <c r="G19" i="24"/>
  <c r="F65" i="21" l="1"/>
  <c r="H27" i="23"/>
  <c r="G27" i="23"/>
  <c r="E60" i="23"/>
  <c r="G63" i="22"/>
  <c r="G62" i="22"/>
  <c r="G65" i="22"/>
  <c r="G66" i="22" s="1"/>
  <c r="G67" i="22" s="1"/>
  <c r="G70" i="22" s="1"/>
  <c r="G72" i="22" s="1"/>
  <c r="J10" i="22" s="1"/>
  <c r="E19" i="25"/>
  <c r="F63" i="22" l="1"/>
  <c r="E63" i="23"/>
  <c r="E65" i="23" s="1"/>
  <c r="E27" i="24"/>
  <c r="G60" i="23"/>
  <c r="F62" i="22"/>
  <c r="F65" i="22" s="1"/>
  <c r="E62" i="23"/>
  <c r="H60" i="23"/>
  <c r="H65" i="23"/>
  <c r="H19" i="25"/>
  <c r="G19" i="25"/>
  <c r="G63" i="23" l="1"/>
  <c r="G62" i="23"/>
  <c r="G27" i="24"/>
  <c r="H27" i="24"/>
  <c r="E60" i="24"/>
  <c r="E27" i="25" l="1"/>
  <c r="G60" i="24"/>
  <c r="F62" i="23"/>
  <c r="E62" i="24"/>
  <c r="E65" i="24" s="1"/>
  <c r="F63" i="23"/>
  <c r="E63" i="24"/>
  <c r="H60" i="24"/>
  <c r="H65" i="24"/>
  <c r="G65" i="23"/>
  <c r="G66" i="23" s="1"/>
  <c r="G67" i="23" s="1"/>
  <c r="G70" i="23" s="1"/>
  <c r="G72" i="23" s="1"/>
  <c r="J10" i="23" s="1"/>
  <c r="G63" i="24" l="1"/>
  <c r="G62" i="24"/>
  <c r="F65" i="23"/>
  <c r="G27" i="25"/>
  <c r="G60" i="25" s="1"/>
  <c r="H27" i="25"/>
  <c r="E60" i="25"/>
  <c r="H60" i="25" l="1"/>
  <c r="H65" i="25"/>
  <c r="E62" i="25"/>
  <c r="E65" i="25" s="1"/>
  <c r="F62" i="24"/>
  <c r="G65" i="24"/>
  <c r="G66" i="24" s="1"/>
  <c r="G67" i="24" s="1"/>
  <c r="G70" i="24" s="1"/>
  <c r="G72" i="24" s="1"/>
  <c r="J10" i="24" s="1"/>
  <c r="F63" i="24"/>
  <c r="E63" i="25"/>
  <c r="F65" i="24" l="1"/>
  <c r="G62" i="25"/>
  <c r="G63" i="25"/>
  <c r="F63" i="25" s="1"/>
  <c r="F62" i="25" l="1"/>
  <c r="F65" i="25" s="1"/>
  <c r="G65" i="25"/>
  <c r="G66" i="25" s="1"/>
  <c r="G67" i="25" s="1"/>
  <c r="G70" i="25" s="1"/>
  <c r="G72" i="25" s="1"/>
  <c r="J10" i="25" s="1"/>
</calcChain>
</file>

<file path=xl/sharedStrings.xml><?xml version="1.0" encoding="utf-8"?>
<sst xmlns="http://schemas.openxmlformats.org/spreadsheetml/2006/main" count="2671" uniqueCount="98">
  <si>
    <t>REQUISITION NO.:</t>
  </si>
  <si>
    <t>DEVELOPMENT NO.:</t>
  </si>
  <si>
    <t>CONTRACTOR'S  REQUISITION</t>
  </si>
  <si>
    <t>TO:</t>
  </si>
  <si>
    <t>Owner</t>
  </si>
  <si>
    <t>Project Name</t>
  </si>
  <si>
    <t>Town (City)</t>
  </si>
  <si>
    <t>Cost Breakdown.</t>
  </si>
  <si>
    <t>ENTER AMOUNTS TO NEAREST EVEN DOLLAR</t>
  </si>
  <si>
    <t>(A)</t>
  </si>
  <si>
    <t>(B)</t>
  </si>
  <si>
    <t>(C)</t>
  </si>
  <si>
    <t>(D)</t>
  </si>
  <si>
    <t>(E)</t>
  </si>
  <si>
    <t>(F)</t>
  </si>
  <si>
    <t>AMOUNT</t>
  </si>
  <si>
    <t>#</t>
  </si>
  <si>
    <t>DIV.</t>
  </si>
  <si>
    <t xml:space="preserve">TRADE ITEM </t>
  </si>
  <si>
    <t>CONTRACT</t>
  </si>
  <si>
    <t>PREVIOUSLY</t>
  </si>
  <si>
    <t>COMPLETE</t>
  </si>
  <si>
    <t>%</t>
  </si>
  <si>
    <t>*STORED</t>
  </si>
  <si>
    <t>THIS REQ.</t>
  </si>
  <si>
    <t>TO DATE</t>
  </si>
  <si>
    <t>INVENTORY</t>
  </si>
  <si>
    <t>Testing</t>
  </si>
  <si>
    <t>Environmental</t>
  </si>
  <si>
    <t>Grading &amp; Excavation</t>
  </si>
  <si>
    <t>Site Utilities</t>
  </si>
  <si>
    <t>Paving Walks and Signs</t>
  </si>
  <si>
    <t>Unusual Site Conditions</t>
  </si>
  <si>
    <t>Lawns and Plantings</t>
  </si>
  <si>
    <t>Other Site Work</t>
  </si>
  <si>
    <t>Demolition</t>
  </si>
  <si>
    <t>Concrete</t>
  </si>
  <si>
    <t>Masonry</t>
  </si>
  <si>
    <t>Metals</t>
  </si>
  <si>
    <t>Rough Carpentry</t>
  </si>
  <si>
    <t>Finish Carpentry</t>
  </si>
  <si>
    <t>Moisture Protection</t>
  </si>
  <si>
    <t>Insulation</t>
  </si>
  <si>
    <t>Roofing</t>
  </si>
  <si>
    <t>Sheet Metal</t>
  </si>
  <si>
    <t>Siding</t>
  </si>
  <si>
    <t>Doors &amp; Hardware</t>
  </si>
  <si>
    <t>Windows &amp; Glazing</t>
  </si>
  <si>
    <t>Acoustical Tile</t>
  </si>
  <si>
    <t>Drywall</t>
  </si>
  <si>
    <t>Ceramic Tile</t>
  </si>
  <si>
    <t>Wood Flooring</t>
  </si>
  <si>
    <t>Resilient Flooring</t>
  </si>
  <si>
    <t>Painting and Decorating</t>
  </si>
  <si>
    <t>Carpet</t>
  </si>
  <si>
    <t>Unit AC and/or Sleeves</t>
  </si>
  <si>
    <t>Specialties</t>
  </si>
  <si>
    <t>Special Equipment (specify)</t>
  </si>
  <si>
    <t>Cabinets &amp; Vanities</t>
  </si>
  <si>
    <t>Appliances</t>
  </si>
  <si>
    <t>Blinds and Shades, Artwork</t>
  </si>
  <si>
    <t>Special Construction</t>
  </si>
  <si>
    <t>Elevators</t>
  </si>
  <si>
    <t>HVAC</t>
  </si>
  <si>
    <t>Fire Suppression</t>
  </si>
  <si>
    <t>Electrical (Building Only)</t>
  </si>
  <si>
    <t>SUBTOT. OF BREAKDOWN ITEMS</t>
  </si>
  <si>
    <t>General Requirements</t>
  </si>
  <si>
    <t>SUBTOTAL</t>
  </si>
  <si>
    <t>LESS RETAINAGE</t>
  </si>
  <si>
    <t>Bond Premium</t>
  </si>
  <si>
    <t>Building Permit &amp; Other Fees</t>
  </si>
  <si>
    <t>TOTAL</t>
  </si>
  <si>
    <t>LESS PREVIOUS PAYMENTS</t>
  </si>
  <si>
    <t>DUE THIS REQUISITION</t>
  </si>
  <si>
    <t>We hereby certify that we have received payment, in cash, of</t>
  </si>
  <si>
    <t>up to month/year _______________ hereof on account of  the construction</t>
  </si>
  <si>
    <t>contract applicable to this development.</t>
  </si>
  <si>
    <t>Contractor</t>
  </si>
  <si>
    <t>*NOTE: Attach inventory of materials stored on site, itemize as to quantities and costs; also, comply with the Construction Contract, as to submission of  insurance</t>
  </si>
  <si>
    <t xml:space="preserve">            and invoices.  Dollar amounts shown in Column D would not be factored in calculated % complete.</t>
  </si>
  <si>
    <t>To Be Completed By Connecticut Housing Finance Authority</t>
  </si>
  <si>
    <t>LESS PREVIOUS PAYMENT</t>
  </si>
  <si>
    <t>*NOTE: Attached inventory of materials stored on site, itemize as to quantities and costs; also, comply with the Construction Contract, as to submission of insurance</t>
  </si>
  <si>
    <t xml:space="preserve">              and invoices</t>
  </si>
  <si>
    <t>Hydronic Heating</t>
  </si>
  <si>
    <t>Plumbing &amp; Hot Water</t>
  </si>
  <si>
    <t>In accordance with the provision of the Construction Contract dated __________________, this requisition is submitted for  the amount of</t>
  </si>
  <si>
    <t>Date:</t>
  </si>
  <si>
    <t>By:</t>
  </si>
  <si>
    <t>Amount Approved For Payment</t>
  </si>
  <si>
    <t>due for work performed up to (month) ______________  (date)_____________, 20___, and as itemized below by the descriptions listed in the</t>
  </si>
  <si>
    <t>PROOF COPY</t>
  </si>
  <si>
    <t>Minimum amount of total Lien Waivers</t>
  </si>
  <si>
    <t>Builder's Profit</t>
  </si>
  <si>
    <t>Builder's Overhead</t>
  </si>
  <si>
    <t>Construction Period (months)</t>
  </si>
  <si>
    <t>General Requirements per Req.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</si>
</sst>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43" formatCode="_(* #,##0.00_);_(* \(#,##0.00\);_(* &quot;-&quot;??_);_(@_)"/>
  </numFmts>
  <fonts count="15">
    <font>
      <sz val="10"/>
      <name val="Arial"/>
    </font>
    <font>
      <sz val="10"/>
      <name val="Arial"/>
    </font>
    <font>
      <b/>
      <sz val="13"/>
      <name val="Univers"/>
    </font>
    <font>
      <b/>
      <sz val="12"/>
      <name val="Univers"/>
    </font>
    <font>
      <b/>
      <sz val="14"/>
      <name val="Univers"/>
    </font>
    <font>
      <sz val="14"/>
      <name val="Univers"/>
    </font>
    <font>
      <sz val="12"/>
      <name val="Univers"/>
    </font>
    <font>
      <sz val="10"/>
      <name val="Univers"/>
    </font>
    <font>
      <sz val="11"/>
      <name val="Univers"/>
    </font>
    <font>
      <sz val="8"/>
      <name val="Univers"/>
    </font>
    <font>
      <b/>
      <sz val="18"/>
      <name val="Univers"/>
    </font>
    <font>
      <sz val="8.5"/>
      <name val="Univers"/>
    </font>
    <font>
      <sz val="13"/>
      <name val="Univers"/>
    </font>
    <font>
      <b/>
      <sz val="10"/>
      <name val="Univers"/>
    </font>
    <font>
      <b/>
      <sz val="11"/>
      <name val="Univers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8">
    <xf numFmtId="0" fontId="0" fillId="0" borderId="0" xfId="0"/>
    <xf numFmtId="38" fontId="2" fillId="0" borderId="2" xfId="1" applyNumberFormat="1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3" fontId="3" fillId="3" borderId="0" xfId="0" applyNumberFormat="1" applyFont="1" applyFill="1" applyBorder="1" applyAlignment="1">
      <alignment horizontal="right"/>
    </xf>
    <xf numFmtId="3" fontId="3" fillId="3" borderId="13" xfId="0" applyNumberFormat="1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3" fontId="3" fillId="0" borderId="21" xfId="0" applyNumberFormat="1" applyFont="1" applyBorder="1" applyAlignment="1">
      <alignment horizontal="right"/>
    </xf>
    <xf numFmtId="38" fontId="5" fillId="0" borderId="0" xfId="1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Border="1"/>
    <xf numFmtId="38" fontId="6" fillId="0" borderId="0" xfId="1" applyNumberFormat="1" applyFont="1" applyBorder="1" applyAlignment="1">
      <alignment horizontal="right"/>
    </xf>
    <xf numFmtId="38" fontId="6" fillId="0" borderId="0" xfId="1" applyNumberFormat="1" applyFont="1" applyAlignment="1">
      <alignment horizontal="right"/>
    </xf>
    <xf numFmtId="0" fontId="6" fillId="0" borderId="0" xfId="0" applyFont="1"/>
    <xf numFmtId="38" fontId="5" fillId="0" borderId="0" xfId="1" applyNumberFormat="1" applyFont="1" applyAlignment="1">
      <alignment horizontal="left"/>
    </xf>
    <xf numFmtId="0" fontId="7" fillId="0" borderId="0" xfId="0" applyFont="1"/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7" fillId="0" borderId="0" xfId="0" applyFont="1" applyBorder="1"/>
    <xf numFmtId="0" fontId="9" fillId="0" borderId="0" xfId="0" applyFont="1" applyBorder="1"/>
    <xf numFmtId="38" fontId="7" fillId="0" borderId="0" xfId="1" applyNumberFormat="1" applyFont="1" applyBorder="1" applyAlignment="1">
      <alignment horizontal="right"/>
    </xf>
    <xf numFmtId="38" fontId="7" fillId="0" borderId="0" xfId="1" applyNumberFormat="1" applyFont="1" applyAlignment="1">
      <alignment horizontal="right"/>
    </xf>
    <xf numFmtId="0" fontId="4" fillId="4" borderId="0" xfId="0" applyFont="1" applyFill="1" applyAlignment="1">
      <alignment horizontal="right"/>
    </xf>
    <xf numFmtId="0" fontId="5" fillId="0" borderId="0" xfId="0" applyFont="1"/>
    <xf numFmtId="38" fontId="11" fillId="0" borderId="0" xfId="1" applyNumberFormat="1" applyFont="1" applyBorder="1" applyAlignment="1">
      <alignment horizontal="left"/>
    </xf>
    <xf numFmtId="38" fontId="7" fillId="0" borderId="0" xfId="1" applyNumberFormat="1" applyFont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0" xfId="0" applyFont="1" applyBorder="1"/>
    <xf numFmtId="0" fontId="12" fillId="0" borderId="0" xfId="0" applyFont="1"/>
    <xf numFmtId="38" fontId="12" fillId="0" borderId="0" xfId="1" applyNumberFormat="1" applyFont="1" applyBorder="1" applyAlignment="1">
      <alignment horizontal="left"/>
    </xf>
    <xf numFmtId="0" fontId="7" fillId="0" borderId="0" xfId="0" applyFont="1" applyBorder="1" applyAlignment="1">
      <alignment horizontal="right"/>
    </xf>
    <xf numFmtId="38" fontId="12" fillId="0" borderId="0" xfId="1" applyNumberFormat="1" applyFont="1" applyBorder="1" applyAlignment="1">
      <alignment horizontal="right"/>
    </xf>
    <xf numFmtId="38" fontId="7" fillId="0" borderId="0" xfId="1" applyNumberFormat="1" applyFont="1" applyBorder="1" applyAlignment="1">
      <alignment horizontal="center"/>
    </xf>
    <xf numFmtId="38" fontId="7" fillId="0" borderId="0" xfId="1" applyNumberFormat="1" applyFont="1" applyBorder="1" applyAlignment="1">
      <alignment horizontal="left"/>
    </xf>
    <xf numFmtId="0" fontId="12" fillId="0" borderId="0" xfId="0" applyFont="1" applyAlignment="1">
      <alignment horizontal="left"/>
    </xf>
    <xf numFmtId="38" fontId="12" fillId="0" borderId="0" xfId="1" applyNumberFormat="1" applyFont="1" applyAlignment="1">
      <alignment horizontal="right"/>
    </xf>
    <xf numFmtId="38" fontId="12" fillId="0" borderId="1" xfId="1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0" borderId="2" xfId="0" applyFont="1" applyBorder="1"/>
    <xf numFmtId="0" fontId="12" fillId="0" borderId="3" xfId="0" applyFont="1" applyBorder="1"/>
    <xf numFmtId="38" fontId="12" fillId="0" borderId="4" xfId="1" applyNumberFormat="1" applyFont="1" applyBorder="1" applyAlignment="1">
      <alignment horizontal="right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38" fontId="3" fillId="0" borderId="12" xfId="1" applyNumberFormat="1" applyFont="1" applyBorder="1" applyAlignment="1">
      <alignment horizontal="center"/>
    </xf>
    <xf numFmtId="38" fontId="3" fillId="0" borderId="13" xfId="1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3" fillId="0" borderId="12" xfId="0" applyFont="1" applyBorder="1"/>
    <xf numFmtId="0" fontId="3" fillId="0" borderId="13" xfId="0" applyFont="1" applyBorder="1" applyAlignment="1">
      <alignment horizontal="center"/>
    </xf>
    <xf numFmtId="0" fontId="7" fillId="0" borderId="13" xfId="0" applyFont="1" applyBorder="1"/>
    <xf numFmtId="0" fontId="3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3" fillId="0" borderId="14" xfId="0" applyFont="1" applyBorder="1"/>
    <xf numFmtId="0" fontId="13" fillId="0" borderId="1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6" fillId="0" borderId="2" xfId="0" applyFont="1" applyBorder="1"/>
    <xf numFmtId="3" fontId="6" fillId="0" borderId="2" xfId="0" applyNumberFormat="1" applyFont="1" applyBorder="1" applyAlignment="1">
      <alignment horizontal="right"/>
    </xf>
    <xf numFmtId="9" fontId="6" fillId="0" borderId="2" xfId="2" applyFont="1" applyBorder="1" applyAlignment="1">
      <alignment horizontal="center"/>
    </xf>
    <xf numFmtId="0" fontId="8" fillId="0" borderId="2" xfId="0" quotePrefix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6" fillId="0" borderId="7" xfId="0" applyFont="1" applyBorder="1"/>
    <xf numFmtId="3" fontId="6" fillId="0" borderId="7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0" fontId="8" fillId="0" borderId="7" xfId="0" applyFont="1" applyBorder="1" applyAlignment="1">
      <alignment horizontal="center"/>
    </xf>
    <xf numFmtId="0" fontId="14" fillId="0" borderId="7" xfId="0" quotePrefix="1" applyFont="1" applyBorder="1" applyAlignment="1">
      <alignment horizontal="center"/>
    </xf>
    <xf numFmtId="0" fontId="3" fillId="0" borderId="7" xfId="0" applyFont="1" applyBorder="1"/>
    <xf numFmtId="3" fontId="3" fillId="0" borderId="15" xfId="1" applyNumberFormat="1" applyFont="1" applyBorder="1" applyAlignment="1">
      <alignment horizontal="right"/>
    </xf>
    <xf numFmtId="3" fontId="3" fillId="3" borderId="13" xfId="1" applyNumberFormat="1" applyFont="1" applyFill="1" applyBorder="1" applyAlignment="1">
      <alignment horizontal="right"/>
    </xf>
    <xf numFmtId="3" fontId="6" fillId="0" borderId="14" xfId="0" applyNumberFormat="1" applyFont="1" applyBorder="1" applyAlignment="1">
      <alignment horizontal="right"/>
    </xf>
    <xf numFmtId="9" fontId="6" fillId="3" borderId="0" xfId="0" applyNumberFormat="1" applyFont="1" applyFill="1" applyBorder="1" applyAlignment="1">
      <alignment horizontal="right"/>
    </xf>
    <xf numFmtId="3" fontId="6" fillId="3" borderId="0" xfId="0" applyNumberFormat="1" applyFont="1" applyFill="1" applyBorder="1"/>
    <xf numFmtId="3" fontId="6" fillId="3" borderId="13" xfId="0" applyNumberFormat="1" applyFont="1" applyFill="1" applyBorder="1" applyAlignment="1">
      <alignment horizontal="right"/>
    </xf>
    <xf numFmtId="0" fontId="8" fillId="0" borderId="11" xfId="0" quotePrefix="1" applyFont="1" applyBorder="1" applyAlignment="1">
      <alignment horizontal="center"/>
    </xf>
    <xf numFmtId="0" fontId="7" fillId="0" borderId="1" xfId="0" applyFont="1" applyBorder="1"/>
    <xf numFmtId="3" fontId="6" fillId="0" borderId="6" xfId="0" applyNumberFormat="1" applyFont="1" applyBorder="1" applyAlignment="1">
      <alignment horizontal="right"/>
    </xf>
    <xf numFmtId="0" fontId="6" fillId="0" borderId="8" xfId="0" applyFont="1" applyBorder="1"/>
    <xf numFmtId="3" fontId="6" fillId="2" borderId="7" xfId="0" applyNumberFormat="1" applyFont="1" applyFill="1" applyBorder="1" applyAlignment="1">
      <alignment horizontal="right"/>
    </xf>
    <xf numFmtId="0" fontId="7" fillId="0" borderId="19" xfId="0" applyFont="1" applyBorder="1"/>
    <xf numFmtId="3" fontId="6" fillId="0" borderId="20" xfId="0" applyNumberFormat="1" applyFont="1" applyBorder="1" applyAlignment="1">
      <alignment horizontal="right"/>
    </xf>
    <xf numFmtId="0" fontId="8" fillId="3" borderId="18" xfId="0" applyFont="1" applyFill="1" applyBorder="1" applyAlignment="1">
      <alignment horizontal="center"/>
    </xf>
    <xf numFmtId="0" fontId="6" fillId="3" borderId="0" xfId="0" applyFont="1" applyFill="1" applyBorder="1"/>
    <xf numFmtId="0" fontId="7" fillId="0" borderId="6" xfId="0" applyFont="1" applyBorder="1"/>
    <xf numFmtId="10" fontId="6" fillId="0" borderId="14" xfId="0" applyNumberFormat="1" applyFont="1" applyBorder="1" applyAlignment="1">
      <alignment horizontal="right"/>
    </xf>
    <xf numFmtId="0" fontId="8" fillId="3" borderId="6" xfId="0" applyFont="1" applyFill="1" applyBorder="1" applyAlignment="1">
      <alignment horizontal="center"/>
    </xf>
    <xf numFmtId="0" fontId="7" fillId="2" borderId="5" xfId="0" applyFont="1" applyFill="1" applyBorder="1"/>
    <xf numFmtId="3" fontId="6" fillId="2" borderId="1" xfId="0" applyNumberFormat="1" applyFont="1" applyFill="1" applyBorder="1" applyAlignment="1">
      <alignment horizontal="right"/>
    </xf>
    <xf numFmtId="3" fontId="6" fillId="3" borderId="0" xfId="0" applyNumberFormat="1" applyFont="1" applyFill="1" applyBorder="1" applyAlignment="1">
      <alignment horizontal="right"/>
    </xf>
    <xf numFmtId="3" fontId="6" fillId="2" borderId="6" xfId="0" applyNumberFormat="1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0" fontId="12" fillId="3" borderId="0" xfId="0" applyFont="1" applyFill="1" applyBorder="1"/>
    <xf numFmtId="0" fontId="8" fillId="0" borderId="9" xfId="0" applyFont="1" applyBorder="1" applyAlignment="1">
      <alignment horizontal="center"/>
    </xf>
    <xf numFmtId="0" fontId="8" fillId="0" borderId="9" xfId="0" quotePrefix="1" applyFont="1" applyBorder="1" applyAlignment="1">
      <alignment horizontal="center"/>
    </xf>
    <xf numFmtId="0" fontId="6" fillId="0" borderId="9" xfId="0" applyFont="1" applyBorder="1"/>
    <xf numFmtId="3" fontId="6" fillId="0" borderId="9" xfId="0" applyNumberFormat="1" applyFont="1" applyBorder="1" applyAlignment="1">
      <alignment horizontal="right"/>
    </xf>
    <xf numFmtId="3" fontId="6" fillId="3" borderId="6" xfId="0" quotePrefix="1" applyNumberFormat="1" applyFont="1" applyFill="1" applyBorder="1"/>
    <xf numFmtId="3" fontId="6" fillId="3" borderId="6" xfId="0" applyNumberFormat="1" applyFont="1" applyFill="1" applyBorder="1"/>
    <xf numFmtId="0" fontId="12" fillId="3" borderId="0" xfId="0" applyFont="1" applyFill="1"/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3" fontId="6" fillId="0" borderId="0" xfId="0" applyNumberFormat="1" applyFont="1" applyBorder="1"/>
    <xf numFmtId="3" fontId="6" fillId="0" borderId="6" xfId="0" applyNumberFormat="1" applyFont="1" applyBorder="1"/>
    <xf numFmtId="0" fontId="6" fillId="0" borderId="1" xfId="0" applyFont="1" applyBorder="1"/>
    <xf numFmtId="3" fontId="6" fillId="0" borderId="1" xfId="0" applyNumberFormat="1" applyFont="1" applyBorder="1"/>
    <xf numFmtId="3" fontId="6" fillId="3" borderId="1" xfId="0" applyNumberFormat="1" applyFont="1" applyFill="1" applyBorder="1"/>
    <xf numFmtId="0" fontId="12" fillId="3" borderId="1" xfId="0" applyFont="1" applyFill="1" applyBorder="1"/>
    <xf numFmtId="3" fontId="6" fillId="3" borderId="17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5" fontId="6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Border="1"/>
    <xf numFmtId="0" fontId="12" fillId="0" borderId="0" xfId="0" applyFont="1" applyBorder="1" applyAlignment="1">
      <alignment horizontal="right"/>
    </xf>
    <xf numFmtId="0" fontId="12" fillId="0" borderId="1" xfId="0" applyFont="1" applyBorder="1"/>
    <xf numFmtId="0" fontId="12" fillId="0" borderId="0" xfId="0" applyFont="1" applyAlignment="1">
      <alignment horizontal="right"/>
    </xf>
    <xf numFmtId="0" fontId="9" fillId="0" borderId="0" xfId="0" applyFont="1" applyBorder="1" applyAlignment="1">
      <alignment horizontal="right"/>
    </xf>
    <xf numFmtId="0" fontId="12" fillId="0" borderId="0" xfId="0" applyFont="1" applyAlignment="1">
      <alignment horizontal="centerContinuous"/>
    </xf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8" xfId="0" applyFont="1" applyBorder="1"/>
    <xf numFmtId="0" fontId="12" fillId="0" borderId="8" xfId="0" applyFont="1" applyBorder="1"/>
    <xf numFmtId="0" fontId="8" fillId="0" borderId="0" xfId="0" applyFont="1"/>
    <xf numFmtId="0" fontId="2" fillId="0" borderId="0" xfId="0" applyFont="1" applyAlignment="1">
      <alignment horizontal="centerContinuous"/>
    </xf>
    <xf numFmtId="38" fontId="7" fillId="0" borderId="0" xfId="1" applyNumberFormat="1" applyFont="1" applyAlignment="1">
      <alignment horizontal="left"/>
    </xf>
    <xf numFmtId="0" fontId="7" fillId="0" borderId="0" xfId="0" applyFont="1" applyAlignment="1">
      <alignment horizontal="right"/>
    </xf>
    <xf numFmtId="38" fontId="7" fillId="0" borderId="1" xfId="1" applyNumberFormat="1" applyFont="1" applyBorder="1" applyAlignment="1">
      <alignment horizontal="right"/>
    </xf>
    <xf numFmtId="9" fontId="7" fillId="0" borderId="1" xfId="2" applyFont="1" applyBorder="1" applyAlignment="1">
      <alignment horizontal="right"/>
    </xf>
    <xf numFmtId="38" fontId="7" fillId="0" borderId="1" xfId="1" applyNumberFormat="1" applyFont="1" applyBorder="1" applyAlignment="1">
      <alignment horizontal="left"/>
    </xf>
    <xf numFmtId="9" fontId="7" fillId="0" borderId="0" xfId="2" applyFont="1" applyAlignment="1">
      <alignment horizontal="right"/>
    </xf>
    <xf numFmtId="0" fontId="13" fillId="4" borderId="0" xfId="0" applyFont="1" applyFill="1"/>
    <xf numFmtId="0" fontId="7" fillId="0" borderId="0" xfId="0" applyFont="1" applyAlignment="1">
      <alignment horizontal="left"/>
    </xf>
    <xf numFmtId="9" fontId="7" fillId="0" borderId="0" xfId="2" applyFont="1" applyAlignment="1">
      <alignment horizontal="left"/>
    </xf>
    <xf numFmtId="9" fontId="7" fillId="0" borderId="0" xfId="2" applyFont="1" applyBorder="1" applyAlignment="1">
      <alignment horizontal="left"/>
    </xf>
    <xf numFmtId="38" fontId="9" fillId="0" borderId="0" xfId="1" applyNumberFormat="1" applyFont="1" applyBorder="1" applyAlignment="1">
      <alignment horizontal="left"/>
    </xf>
    <xf numFmtId="9" fontId="6" fillId="0" borderId="2" xfId="2" applyFont="1" applyBorder="1"/>
    <xf numFmtId="3" fontId="6" fillId="0" borderId="15" xfId="0" applyNumberFormat="1" applyFont="1" applyBorder="1" applyAlignment="1">
      <alignment horizontal="right"/>
    </xf>
    <xf numFmtId="3" fontId="3" fillId="0" borderId="8" xfId="1" applyNumberFormat="1" applyFont="1" applyBorder="1" applyAlignment="1">
      <alignment horizontal="right"/>
    </xf>
    <xf numFmtId="3" fontId="3" fillId="3" borderId="12" xfId="1" applyNumberFormat="1" applyFont="1" applyFill="1" applyBorder="1" applyAlignment="1">
      <alignment horizontal="right"/>
    </xf>
    <xf numFmtId="3" fontId="6" fillId="2" borderId="20" xfId="0" applyNumberFormat="1" applyFont="1" applyFill="1" applyBorder="1" applyAlignment="1">
      <alignment horizontal="right"/>
    </xf>
    <xf numFmtId="3" fontId="6" fillId="2" borderId="6" xfId="0" applyNumberFormat="1" applyFont="1" applyFill="1" applyBorder="1"/>
    <xf numFmtId="0" fontId="6" fillId="0" borderId="6" xfId="0" applyFont="1" applyBorder="1" applyAlignment="1">
      <alignment horizontal="right"/>
    </xf>
    <xf numFmtId="0" fontId="6" fillId="3" borderId="17" xfId="0" applyFont="1" applyFill="1" applyBorder="1"/>
    <xf numFmtId="3" fontId="6" fillId="2" borderId="0" xfId="0" applyNumberFormat="1" applyFont="1" applyFill="1" applyBorder="1"/>
    <xf numFmtId="0" fontId="6" fillId="0" borderId="6" xfId="0" applyFont="1" applyBorder="1"/>
    <xf numFmtId="3" fontId="6" fillId="2" borderId="14" xfId="0" applyNumberFormat="1" applyFont="1" applyFill="1" applyBorder="1" applyAlignment="1">
      <alignment horizontal="right"/>
    </xf>
    <xf numFmtId="3" fontId="6" fillId="3" borderId="14" xfId="0" quotePrefix="1" applyNumberFormat="1" applyFont="1" applyFill="1" applyBorder="1"/>
    <xf numFmtId="0" fontId="12" fillId="0" borderId="0" xfId="0" applyFont="1" applyBorder="1" applyAlignment="1">
      <alignment horizontal="centerContinuous"/>
    </xf>
    <xf numFmtId="9" fontId="7" fillId="0" borderId="1" xfId="2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6" xfId="0" applyFont="1" applyBorder="1" applyAlignment="1">
      <alignment horizontal="right"/>
    </xf>
    <xf numFmtId="9" fontId="6" fillId="0" borderId="7" xfId="2" applyFont="1" applyBorder="1" applyAlignment="1">
      <alignment horizontal="center"/>
    </xf>
    <xf numFmtId="9" fontId="6" fillId="0" borderId="7" xfId="2" applyFont="1" applyBorder="1"/>
    <xf numFmtId="0" fontId="8" fillId="0" borderId="16" xfId="0" applyFont="1" applyBorder="1" applyAlignment="1">
      <alignment horizontal="center"/>
    </xf>
    <xf numFmtId="0" fontId="14" fillId="0" borderId="16" xfId="0" quotePrefix="1" applyFont="1" applyBorder="1" applyAlignment="1">
      <alignment horizontal="center"/>
    </xf>
    <xf numFmtId="0" fontId="3" fillId="0" borderId="16" xfId="0" applyFont="1" applyBorder="1"/>
    <xf numFmtId="3" fontId="3" fillId="0" borderId="16" xfId="1" applyNumberFormat="1" applyFont="1" applyBorder="1" applyAlignment="1">
      <alignment horizontal="right"/>
    </xf>
    <xf numFmtId="3" fontId="3" fillId="0" borderId="22" xfId="1" applyNumberFormat="1" applyFont="1" applyBorder="1" applyAlignment="1">
      <alignment horizontal="right"/>
    </xf>
    <xf numFmtId="3" fontId="6" fillId="0" borderId="16" xfId="0" applyNumberFormat="1" applyFont="1" applyBorder="1" applyAlignment="1">
      <alignment horizontal="right"/>
    </xf>
    <xf numFmtId="0" fontId="6" fillId="0" borderId="16" xfId="0" applyFont="1" applyBorder="1"/>
    <xf numFmtId="0" fontId="8" fillId="0" borderId="16" xfId="0" quotePrefix="1" applyFont="1" applyBorder="1" applyAlignment="1">
      <alignment horizontal="center"/>
    </xf>
    <xf numFmtId="9" fontId="6" fillId="0" borderId="12" xfId="0" applyNumberFormat="1" applyFont="1" applyBorder="1" applyAlignment="1">
      <alignment horizontal="right"/>
    </xf>
    <xf numFmtId="9" fontId="6" fillId="3" borderId="2" xfId="0" applyNumberFormat="1" applyFont="1" applyFill="1" applyBorder="1" applyAlignment="1">
      <alignment horizontal="right"/>
    </xf>
    <xf numFmtId="43" fontId="3" fillId="3" borderId="2" xfId="0" applyNumberFormat="1" applyFont="1" applyFill="1" applyBorder="1" applyAlignment="1">
      <alignment horizontal="right"/>
    </xf>
    <xf numFmtId="0" fontId="12" fillId="0" borderId="1" xfId="0" applyFont="1" applyBorder="1" applyAlignment="1"/>
    <xf numFmtId="38" fontId="12" fillId="0" borderId="1" xfId="1" applyNumberFormat="1" applyFont="1" applyBorder="1" applyAlignment="1"/>
    <xf numFmtId="38" fontId="10" fillId="0" borderId="0" xfId="1" applyNumberFormat="1" applyFont="1" applyBorder="1" applyAlignment="1">
      <alignment horizontal="center"/>
    </xf>
    <xf numFmtId="3" fontId="6" fillId="3" borderId="0" xfId="0" applyNumberFormat="1" applyFont="1" applyFill="1" applyBorder="1" applyAlignment="1">
      <alignment horizontal="center" wrapText="1"/>
    </xf>
    <xf numFmtId="3" fontId="6" fillId="3" borderId="13" xfId="0" applyNumberFormat="1" applyFont="1" applyFill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2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3"/>
  <sheetViews>
    <sheetView tabSelected="1" zoomScale="75" zoomScaleNormal="75" zoomScaleSheetLayoutView="75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5" width="17.7109375" style="20" customWidth="1"/>
    <col min="6" max="6" width="18.28515625" style="20" customWidth="1"/>
    <col min="7" max="10" width="17.7109375" style="20" customWidth="1"/>
    <col min="11" max="16384" width="9.140625" style="14"/>
  </cols>
  <sheetData>
    <row r="1" spans="1:11" s="12" customFormat="1" ht="18">
      <c r="A1" s="8"/>
      <c r="B1" s="9"/>
      <c r="C1" s="9"/>
      <c r="D1" s="10"/>
      <c r="E1" s="11"/>
      <c r="G1" s="13" t="s">
        <v>0</v>
      </c>
      <c r="H1" s="14"/>
      <c r="J1" s="2">
        <v>1</v>
      </c>
      <c r="K1" s="14"/>
    </row>
    <row r="2" spans="1:11" s="12" customFormat="1" ht="18">
      <c r="A2" s="15"/>
      <c r="B2" s="9"/>
      <c r="C2" s="9"/>
      <c r="D2" s="10"/>
      <c r="E2" s="11"/>
      <c r="G2" s="13" t="s">
        <v>1</v>
      </c>
      <c r="H2" s="14"/>
      <c r="J2" s="2"/>
      <c r="K2" s="14"/>
    </row>
    <row r="3" spans="1:11" ht="18">
      <c r="A3" s="16"/>
      <c r="B3" s="17"/>
      <c r="C3" s="18"/>
      <c r="D3" s="19"/>
      <c r="F3" s="14"/>
      <c r="I3" s="14"/>
      <c r="J3" s="21" t="s">
        <v>92</v>
      </c>
    </row>
    <row r="4" spans="1:11" s="22" customFormat="1" ht="23.25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  <c r="K4" s="14"/>
    </row>
    <row r="5" spans="1:11">
      <c r="A5" s="16"/>
      <c r="B5" s="17"/>
      <c r="C5" s="17"/>
      <c r="D5" s="23"/>
      <c r="E5" s="14"/>
    </row>
    <row r="6" spans="1:11">
      <c r="A6" s="16"/>
      <c r="B6" s="17"/>
      <c r="C6" s="17"/>
      <c r="D6" s="19"/>
      <c r="F6" s="24"/>
    </row>
    <row r="7" spans="1:11" s="27" customFormat="1" ht="16.5">
      <c r="A7" s="25" t="s">
        <v>3</v>
      </c>
      <c r="B7" s="163"/>
      <c r="C7" s="163"/>
      <c r="D7" s="163"/>
      <c r="E7" s="26" t="s">
        <v>4</v>
      </c>
      <c r="F7" s="163"/>
      <c r="G7" s="163"/>
      <c r="H7" s="164"/>
      <c r="I7" s="164"/>
      <c r="J7" s="164"/>
      <c r="K7" s="14"/>
    </row>
    <row r="8" spans="1:11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  <c r="K8" s="14"/>
    </row>
    <row r="9" spans="1:11" s="27" customFormat="1" ht="16.5">
      <c r="A9" s="33"/>
      <c r="D9" s="34"/>
      <c r="E9" s="34"/>
      <c r="F9" s="34"/>
      <c r="G9" s="34"/>
      <c r="H9" s="34"/>
      <c r="I9" s="34"/>
      <c r="J9" s="34"/>
      <c r="K9" s="14"/>
    </row>
    <row r="10" spans="1:11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  <c r="K10" s="14"/>
    </row>
    <row r="11" spans="1:11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  <c r="K11" s="14"/>
    </row>
    <row r="12" spans="1:11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  <c r="K12" s="14"/>
    </row>
    <row r="13" spans="1:11" s="27" customFormat="1" ht="16.5">
      <c r="A13" s="37"/>
      <c r="D13" s="34"/>
      <c r="E13" s="34"/>
      <c r="F13" s="34"/>
      <c r="G13" s="34"/>
      <c r="H13" s="34"/>
      <c r="I13" s="34"/>
      <c r="J13" s="34"/>
      <c r="K13" s="14"/>
    </row>
    <row r="14" spans="1:11" s="27" customFormat="1" ht="16.5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  <c r="K14" s="14"/>
    </row>
    <row r="15" spans="1:11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  <c r="K15" s="14"/>
    </row>
    <row r="16" spans="1:11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49"/>
      <c r="J16" s="48"/>
      <c r="K16" s="14"/>
    </row>
    <row r="17" spans="1:11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  <c r="K17" s="14"/>
    </row>
    <row r="18" spans="1:11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54"/>
      <c r="K18" s="14"/>
    </row>
    <row r="19" spans="1:11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/>
      <c r="F19" s="57"/>
      <c r="G19" s="57">
        <f t="shared" ref="G19:G33" si="0">E19+F19</f>
        <v>0</v>
      </c>
      <c r="H19" s="58">
        <f>IFERROR(IF((E19+F19)/D19&gt;1,"error",(E19+F19)/D19),0)</f>
        <v>0</v>
      </c>
      <c r="I19" s="57"/>
      <c r="J19" s="57"/>
      <c r="K19" s="14"/>
    </row>
    <row r="20" spans="1:11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/>
      <c r="F20" s="57"/>
      <c r="G20" s="57">
        <f t="shared" si="0"/>
        <v>0</v>
      </c>
      <c r="H20" s="58">
        <f t="shared" ref="H20:H59" si="1">IFERROR(IF((E20+F20)/D20&gt;1,"error",(E20+F20)/D20),0)</f>
        <v>0</v>
      </c>
      <c r="I20" s="57"/>
      <c r="J20" s="57"/>
      <c r="K20" s="14"/>
    </row>
    <row r="21" spans="1:11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/>
      <c r="F21" s="57"/>
      <c r="G21" s="57">
        <f t="shared" si="0"/>
        <v>0</v>
      </c>
      <c r="H21" s="58">
        <f t="shared" si="1"/>
        <v>0</v>
      </c>
      <c r="I21" s="57"/>
      <c r="J21" s="57"/>
      <c r="K21" s="14"/>
    </row>
    <row r="22" spans="1:11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/>
      <c r="F22" s="57"/>
      <c r="G22" s="57">
        <f t="shared" si="0"/>
        <v>0</v>
      </c>
      <c r="H22" s="58">
        <f t="shared" si="1"/>
        <v>0</v>
      </c>
      <c r="I22" s="57"/>
      <c r="J22" s="57"/>
      <c r="K22" s="14"/>
    </row>
    <row r="23" spans="1:11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/>
      <c r="F23" s="57"/>
      <c r="G23" s="57">
        <f t="shared" si="0"/>
        <v>0</v>
      </c>
      <c r="H23" s="58">
        <f t="shared" si="1"/>
        <v>0</v>
      </c>
      <c r="I23" s="57"/>
      <c r="J23" s="57"/>
      <c r="K23" s="14"/>
    </row>
    <row r="24" spans="1:11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/>
      <c r="F24" s="57"/>
      <c r="G24" s="57">
        <f t="shared" si="0"/>
        <v>0</v>
      </c>
      <c r="H24" s="58">
        <f t="shared" si="1"/>
        <v>0</v>
      </c>
      <c r="I24" s="57"/>
      <c r="J24" s="57"/>
      <c r="K24" s="14"/>
    </row>
    <row r="25" spans="1:11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/>
      <c r="F25" s="57"/>
      <c r="G25" s="57">
        <f t="shared" si="0"/>
        <v>0</v>
      </c>
      <c r="H25" s="58">
        <f t="shared" si="1"/>
        <v>0</v>
      </c>
      <c r="I25" s="57"/>
      <c r="J25" s="57"/>
      <c r="K25" s="14"/>
    </row>
    <row r="26" spans="1:11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/>
      <c r="F26" s="57"/>
      <c r="G26" s="57">
        <f t="shared" si="0"/>
        <v>0</v>
      </c>
      <c r="H26" s="58">
        <f t="shared" si="1"/>
        <v>0</v>
      </c>
      <c r="I26" s="57"/>
      <c r="J26" s="57"/>
      <c r="K26" s="14"/>
    </row>
    <row r="27" spans="1:11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/>
      <c r="F27" s="57"/>
      <c r="G27" s="57">
        <f t="shared" si="0"/>
        <v>0</v>
      </c>
      <c r="H27" s="58">
        <f t="shared" si="1"/>
        <v>0</v>
      </c>
      <c r="I27" s="57"/>
      <c r="J27" s="57"/>
      <c r="K27" s="14"/>
    </row>
    <row r="28" spans="1:11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/>
      <c r="F28" s="57"/>
      <c r="G28" s="57">
        <f t="shared" si="0"/>
        <v>0</v>
      </c>
      <c r="H28" s="58">
        <f t="shared" si="1"/>
        <v>0</v>
      </c>
      <c r="I28" s="57"/>
      <c r="J28" s="57"/>
      <c r="K28" s="14"/>
    </row>
    <row r="29" spans="1:11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/>
      <c r="F29" s="57"/>
      <c r="G29" s="57">
        <f t="shared" si="0"/>
        <v>0</v>
      </c>
      <c r="H29" s="58">
        <f t="shared" si="1"/>
        <v>0</v>
      </c>
      <c r="I29" s="57"/>
      <c r="J29" s="57"/>
      <c r="K29" s="14"/>
    </row>
    <row r="30" spans="1:11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/>
      <c r="F30" s="57"/>
      <c r="G30" s="57">
        <f t="shared" si="0"/>
        <v>0</v>
      </c>
      <c r="H30" s="58">
        <f t="shared" si="1"/>
        <v>0</v>
      </c>
      <c r="I30" s="57"/>
      <c r="J30" s="57"/>
      <c r="K30" s="14"/>
    </row>
    <row r="31" spans="1:11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/>
      <c r="F31" s="57"/>
      <c r="G31" s="57">
        <f t="shared" si="0"/>
        <v>0</v>
      </c>
      <c r="H31" s="58">
        <f t="shared" si="1"/>
        <v>0</v>
      </c>
      <c r="I31" s="57"/>
      <c r="J31" s="57"/>
      <c r="K31" s="14"/>
    </row>
    <row r="32" spans="1:11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/>
      <c r="F32" s="57"/>
      <c r="G32" s="57">
        <f t="shared" si="0"/>
        <v>0</v>
      </c>
      <c r="H32" s="58">
        <f t="shared" si="1"/>
        <v>0</v>
      </c>
      <c r="I32" s="57"/>
      <c r="J32" s="57"/>
      <c r="K32" s="14"/>
    </row>
    <row r="33" spans="1:11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/>
      <c r="F33" s="57"/>
      <c r="G33" s="57">
        <f t="shared" si="0"/>
        <v>0</v>
      </c>
      <c r="H33" s="58">
        <f t="shared" si="1"/>
        <v>0</v>
      </c>
      <c r="I33" s="57"/>
      <c r="J33" s="57"/>
      <c r="K33" s="14"/>
    </row>
    <row r="34" spans="1:11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/>
      <c r="F34" s="57"/>
      <c r="G34" s="57">
        <f t="shared" ref="G34:G42" si="2">E34+F34</f>
        <v>0</v>
      </c>
      <c r="H34" s="58">
        <f t="shared" si="1"/>
        <v>0</v>
      </c>
      <c r="I34" s="57"/>
      <c r="J34" s="57"/>
      <c r="K34" s="14"/>
    </row>
    <row r="35" spans="1:11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/>
      <c r="F35" s="57"/>
      <c r="G35" s="57">
        <f t="shared" si="2"/>
        <v>0</v>
      </c>
      <c r="H35" s="58">
        <f t="shared" si="1"/>
        <v>0</v>
      </c>
      <c r="I35" s="57"/>
      <c r="J35" s="57"/>
      <c r="K35" s="14"/>
    </row>
    <row r="36" spans="1:11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/>
      <c r="F36" s="57"/>
      <c r="G36" s="57">
        <f t="shared" si="2"/>
        <v>0</v>
      </c>
      <c r="H36" s="58">
        <f t="shared" si="1"/>
        <v>0</v>
      </c>
      <c r="I36" s="57"/>
      <c r="J36" s="57"/>
      <c r="K36" s="14"/>
    </row>
    <row r="37" spans="1:11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/>
      <c r="F37" s="57"/>
      <c r="G37" s="57">
        <f t="shared" si="2"/>
        <v>0</v>
      </c>
      <c r="H37" s="58">
        <f t="shared" si="1"/>
        <v>0</v>
      </c>
      <c r="I37" s="57"/>
      <c r="J37" s="57"/>
      <c r="K37" s="14"/>
    </row>
    <row r="38" spans="1:11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/>
      <c r="F38" s="57"/>
      <c r="G38" s="57">
        <f t="shared" si="2"/>
        <v>0</v>
      </c>
      <c r="H38" s="58">
        <f t="shared" si="1"/>
        <v>0</v>
      </c>
      <c r="I38" s="57"/>
      <c r="J38" s="57"/>
      <c r="K38" s="14"/>
    </row>
    <row r="39" spans="1:11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/>
      <c r="F39" s="57"/>
      <c r="G39" s="57">
        <f t="shared" si="2"/>
        <v>0</v>
      </c>
      <c r="H39" s="58">
        <f t="shared" si="1"/>
        <v>0</v>
      </c>
      <c r="I39" s="57"/>
      <c r="J39" s="57"/>
      <c r="K39" s="14"/>
    </row>
    <row r="40" spans="1:11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/>
      <c r="F40" s="57"/>
      <c r="G40" s="57">
        <f t="shared" si="2"/>
        <v>0</v>
      </c>
      <c r="H40" s="58">
        <f t="shared" si="1"/>
        <v>0</v>
      </c>
      <c r="I40" s="57"/>
      <c r="J40" s="57"/>
      <c r="K40" s="14"/>
    </row>
    <row r="41" spans="1:11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/>
      <c r="F41" s="57"/>
      <c r="G41" s="57">
        <f t="shared" si="2"/>
        <v>0</v>
      </c>
      <c r="H41" s="58">
        <f t="shared" si="1"/>
        <v>0</v>
      </c>
      <c r="I41" s="57"/>
      <c r="J41" s="57"/>
      <c r="K41" s="14"/>
    </row>
    <row r="42" spans="1:11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/>
      <c r="F42" s="57"/>
      <c r="G42" s="57">
        <f t="shared" si="2"/>
        <v>0</v>
      </c>
      <c r="H42" s="58">
        <f t="shared" si="1"/>
        <v>0</v>
      </c>
      <c r="I42" s="57"/>
      <c r="J42" s="57"/>
      <c r="K42" s="14"/>
    </row>
    <row r="43" spans="1:11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/>
      <c r="F43" s="57"/>
      <c r="G43" s="57">
        <f>E43+F43</f>
        <v>0</v>
      </c>
      <c r="H43" s="58">
        <f t="shared" si="1"/>
        <v>0</v>
      </c>
      <c r="I43" s="57"/>
      <c r="J43" s="57"/>
      <c r="K43" s="14"/>
    </row>
    <row r="44" spans="1:11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/>
      <c r="F44" s="57"/>
      <c r="G44" s="57">
        <f>E44+F44</f>
        <v>0</v>
      </c>
      <c r="H44" s="58">
        <f t="shared" si="1"/>
        <v>0</v>
      </c>
      <c r="I44" s="57"/>
      <c r="J44" s="57"/>
      <c r="K44" s="14"/>
    </row>
    <row r="45" spans="1:11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/>
      <c r="F45" s="57"/>
      <c r="G45" s="57">
        <f>E45+F45</f>
        <v>0</v>
      </c>
      <c r="H45" s="58">
        <f t="shared" si="1"/>
        <v>0</v>
      </c>
      <c r="I45" s="57"/>
      <c r="J45" s="57"/>
      <c r="K45" s="14"/>
    </row>
    <row r="46" spans="1:11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/>
      <c r="F46" s="57"/>
      <c r="G46" s="57">
        <f t="shared" ref="G46:G59" si="3">E46+F46</f>
        <v>0</v>
      </c>
      <c r="H46" s="58">
        <f t="shared" si="1"/>
        <v>0</v>
      </c>
      <c r="I46" s="57"/>
      <c r="J46" s="57"/>
      <c r="K46" s="14"/>
    </row>
    <row r="47" spans="1:11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/>
      <c r="F47" s="57"/>
      <c r="G47" s="57">
        <f t="shared" si="3"/>
        <v>0</v>
      </c>
      <c r="H47" s="58">
        <f t="shared" si="1"/>
        <v>0</v>
      </c>
      <c r="I47" s="57"/>
      <c r="J47" s="57"/>
      <c r="K47" s="14"/>
    </row>
    <row r="48" spans="1:11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/>
      <c r="F48" s="57"/>
      <c r="G48" s="57">
        <f t="shared" si="3"/>
        <v>0</v>
      </c>
      <c r="H48" s="58">
        <f t="shared" si="1"/>
        <v>0</v>
      </c>
      <c r="I48" s="57"/>
      <c r="J48" s="57"/>
      <c r="K48" s="14"/>
    </row>
    <row r="49" spans="1:12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/>
      <c r="F49" s="57"/>
      <c r="G49" s="57">
        <f t="shared" si="3"/>
        <v>0</v>
      </c>
      <c r="H49" s="58">
        <f t="shared" si="1"/>
        <v>0</v>
      </c>
      <c r="I49" s="57"/>
      <c r="J49" s="57"/>
      <c r="K49" s="14"/>
    </row>
    <row r="50" spans="1:12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/>
      <c r="F50" s="57"/>
      <c r="G50" s="57">
        <f t="shared" si="3"/>
        <v>0</v>
      </c>
      <c r="H50" s="58">
        <f t="shared" si="1"/>
        <v>0</v>
      </c>
      <c r="I50" s="57"/>
      <c r="J50" s="57"/>
      <c r="K50" s="14"/>
    </row>
    <row r="51" spans="1:12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/>
      <c r="F51" s="57"/>
      <c r="G51" s="57">
        <f t="shared" si="3"/>
        <v>0</v>
      </c>
      <c r="H51" s="58">
        <f t="shared" si="1"/>
        <v>0</v>
      </c>
      <c r="I51" s="57"/>
      <c r="J51" s="57"/>
      <c r="K51" s="14"/>
    </row>
    <row r="52" spans="1:12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/>
      <c r="F52" s="57"/>
      <c r="G52" s="57">
        <f t="shared" si="3"/>
        <v>0</v>
      </c>
      <c r="H52" s="58">
        <f t="shared" si="1"/>
        <v>0</v>
      </c>
      <c r="I52" s="57"/>
      <c r="J52" s="57"/>
      <c r="K52" s="14"/>
    </row>
    <row r="53" spans="1:12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/>
      <c r="F53" s="57"/>
      <c r="G53" s="57">
        <f t="shared" si="3"/>
        <v>0</v>
      </c>
      <c r="H53" s="58">
        <f t="shared" si="1"/>
        <v>0</v>
      </c>
      <c r="I53" s="57"/>
      <c r="J53" s="57"/>
      <c r="K53" s="14"/>
    </row>
    <row r="54" spans="1:12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/>
      <c r="F54" s="57"/>
      <c r="G54" s="57">
        <f t="shared" si="3"/>
        <v>0</v>
      </c>
      <c r="H54" s="58">
        <f t="shared" si="1"/>
        <v>0</v>
      </c>
      <c r="I54" s="57"/>
      <c r="J54" s="57"/>
      <c r="K54" s="14"/>
    </row>
    <row r="55" spans="1:12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/>
      <c r="F55" s="57"/>
      <c r="G55" s="57">
        <f t="shared" si="3"/>
        <v>0</v>
      </c>
      <c r="H55" s="58">
        <f t="shared" si="1"/>
        <v>0</v>
      </c>
      <c r="I55" s="57"/>
      <c r="J55" s="57"/>
      <c r="K55" s="14"/>
    </row>
    <row r="56" spans="1:12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/>
      <c r="F56" s="57"/>
      <c r="G56" s="57">
        <f t="shared" si="3"/>
        <v>0</v>
      </c>
      <c r="H56" s="58">
        <f t="shared" si="1"/>
        <v>0</v>
      </c>
      <c r="I56" s="57"/>
      <c r="J56" s="57"/>
      <c r="K56" s="14"/>
    </row>
    <row r="57" spans="1:12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/>
      <c r="F57" s="57"/>
      <c r="G57" s="57">
        <f t="shared" si="3"/>
        <v>0</v>
      </c>
      <c r="H57" s="58">
        <f t="shared" si="1"/>
        <v>0</v>
      </c>
      <c r="I57" s="57"/>
      <c r="J57" s="57"/>
      <c r="K57" s="14"/>
    </row>
    <row r="58" spans="1:12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/>
      <c r="F58" s="57"/>
      <c r="G58" s="57">
        <f t="shared" si="3"/>
        <v>0</v>
      </c>
      <c r="H58" s="58">
        <f t="shared" si="1"/>
        <v>0</v>
      </c>
      <c r="I58" s="57"/>
      <c r="J58" s="57"/>
      <c r="K58" s="14"/>
    </row>
    <row r="59" spans="1:12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/>
      <c r="F59" s="62"/>
      <c r="G59" s="62">
        <f t="shared" si="3"/>
        <v>0</v>
      </c>
      <c r="H59" s="150">
        <f t="shared" si="1"/>
        <v>0</v>
      </c>
      <c r="I59" s="62"/>
      <c r="J59" s="62"/>
      <c r="K59" s="14"/>
    </row>
    <row r="60" spans="1:12" ht="17.100000000000001" customHeight="1" thickBot="1">
      <c r="A60" s="152">
        <v>42</v>
      </c>
      <c r="B60" s="153"/>
      <c r="C60" s="154" t="s">
        <v>66</v>
      </c>
      <c r="D60" s="155">
        <f>SUM(D19:D59)</f>
        <v>0</v>
      </c>
      <c r="E60" s="155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56">
        <f>SUM(I19:I59)</f>
        <v>0</v>
      </c>
      <c r="J60" s="68"/>
      <c r="L60" s="17"/>
    </row>
    <row r="61" spans="1:12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/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14"/>
      <c r="L61" s="26"/>
    </row>
    <row r="62" spans="1:12" s="27" customFormat="1" ht="18.600000000000001" customHeight="1">
      <c r="A62" s="60">
        <v>44</v>
      </c>
      <c r="B62" s="73"/>
      <c r="C62" s="56" t="s">
        <v>95</v>
      </c>
      <c r="D62" s="57">
        <v>0</v>
      </c>
      <c r="E62" s="74"/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14"/>
      <c r="L62" s="26"/>
    </row>
    <row r="63" spans="1:12" s="27" customFormat="1" ht="18.600000000000001" customHeight="1">
      <c r="A63" s="60">
        <v>45</v>
      </c>
      <c r="B63" s="73"/>
      <c r="C63" s="56" t="s">
        <v>94</v>
      </c>
      <c r="D63" s="63">
        <v>0</v>
      </c>
      <c r="E63" s="17"/>
      <c r="F63" s="75">
        <f>ROUNDDOWN(G63-E63,0)</f>
        <v>0</v>
      </c>
      <c r="G63" s="57">
        <f>ROUNDUP(D63*$H$60,0)</f>
        <v>0</v>
      </c>
      <c r="H63" s="70"/>
      <c r="I63" s="71"/>
      <c r="J63" s="72"/>
      <c r="K63" s="14"/>
      <c r="L63" s="26"/>
    </row>
    <row r="64" spans="1:12" s="27" customFormat="1" ht="18.600000000000001" customHeight="1" thickBot="1">
      <c r="A64" s="60">
        <v>46</v>
      </c>
      <c r="B64" s="73"/>
      <c r="C64" s="76" t="s">
        <v>26</v>
      </c>
      <c r="D64" s="77">
        <v>0</v>
      </c>
      <c r="E64" s="78"/>
      <c r="F64" s="79">
        <f>ROUNDDOWN(I60-E64,0)</f>
        <v>0</v>
      </c>
      <c r="G64" s="62">
        <f>E64+F64</f>
        <v>0</v>
      </c>
      <c r="H64" s="70"/>
      <c r="I64" s="71"/>
      <c r="J64" s="72"/>
      <c r="K64" s="14"/>
      <c r="L64" s="26"/>
    </row>
    <row r="65" spans="1:11" ht="17.100000000000001" customHeight="1" thickBot="1">
      <c r="A65" s="64">
        <v>47</v>
      </c>
      <c r="B65" s="65"/>
      <c r="C65" s="66" t="s">
        <v>68</v>
      </c>
      <c r="D65" s="67">
        <f>SUM(D60:D64)</f>
        <v>0</v>
      </c>
      <c r="E65" s="67">
        <f t="shared" ref="E65:G65" si="4">SUM(E60:E64)</f>
        <v>0</v>
      </c>
      <c r="F65" s="67">
        <f t="shared" si="4"/>
        <v>0</v>
      </c>
      <c r="G65" s="67">
        <f t="shared" si="4"/>
        <v>0</v>
      </c>
      <c r="H65" s="3"/>
      <c r="I65" s="71"/>
      <c r="J65" s="4"/>
    </row>
    <row r="66" spans="1:11" ht="17.100000000000001" customHeight="1">
      <c r="A66" s="55">
        <v>48</v>
      </c>
      <c r="B66" s="80"/>
      <c r="C66" s="81"/>
      <c r="D66" s="82"/>
      <c r="E66" s="69" t="s">
        <v>69</v>
      </c>
      <c r="F66" s="83">
        <v>0.05</v>
      </c>
      <c r="G66" s="69">
        <f>ROUND(G65*F66,0)</f>
        <v>0</v>
      </c>
      <c r="H66" s="71"/>
      <c r="I66" s="71"/>
      <c r="J66" s="72"/>
    </row>
    <row r="67" spans="1:11" s="27" customFormat="1" ht="17.100000000000001" customHeight="1">
      <c r="A67" s="55">
        <v>49</v>
      </c>
      <c r="B67" s="84"/>
      <c r="C67" s="81"/>
      <c r="D67" s="85"/>
      <c r="E67" s="86" t="s">
        <v>68</v>
      </c>
      <c r="F67" s="75"/>
      <c r="G67" s="57">
        <f>SUM(G65-G66)</f>
        <v>0</v>
      </c>
      <c r="H67" s="71"/>
      <c r="I67" s="87"/>
      <c r="J67" s="72"/>
      <c r="K67" s="14"/>
    </row>
    <row r="68" spans="1:11" s="27" customFormat="1" ht="17.100000000000001" customHeight="1">
      <c r="A68" s="55">
        <v>50</v>
      </c>
      <c r="B68" s="59"/>
      <c r="C68" s="56" t="s">
        <v>70</v>
      </c>
      <c r="D68" s="57">
        <v>0</v>
      </c>
      <c r="E68" s="86"/>
      <c r="F68" s="88"/>
      <c r="G68" s="57">
        <f>SUM(E68+F68)</f>
        <v>0</v>
      </c>
      <c r="H68" s="71"/>
      <c r="I68" s="71"/>
      <c r="J68" s="72"/>
      <c r="K68" s="14"/>
    </row>
    <row r="69" spans="1:11" s="27" customFormat="1" ht="17.100000000000001" customHeight="1">
      <c r="A69" s="59">
        <v>51</v>
      </c>
      <c r="B69" s="59"/>
      <c r="C69" s="56" t="s">
        <v>71</v>
      </c>
      <c r="D69" s="57">
        <v>0</v>
      </c>
      <c r="E69" s="89"/>
      <c r="F69" s="75"/>
      <c r="G69" s="57">
        <f>SUM(E69+F69)</f>
        <v>0</v>
      </c>
      <c r="H69" s="71"/>
      <c r="I69" s="90"/>
      <c r="J69" s="72"/>
      <c r="K69" s="14"/>
    </row>
    <row r="70" spans="1:11" s="27" customFormat="1" ht="17.100000000000001" customHeight="1">
      <c r="A70" s="91">
        <v>52</v>
      </c>
      <c r="B70" s="92"/>
      <c r="C70" s="93" t="s">
        <v>72</v>
      </c>
      <c r="D70" s="94">
        <f>SUM(D65:D69)</f>
        <v>0</v>
      </c>
      <c r="E70" s="95"/>
      <c r="F70" s="96"/>
      <c r="G70" s="57">
        <f>SUM(G67:G69)</f>
        <v>0</v>
      </c>
      <c r="H70" s="71"/>
      <c r="I70" s="97"/>
      <c r="J70" s="72"/>
      <c r="K70" s="14"/>
    </row>
    <row r="71" spans="1:11" s="27" customFormat="1" ht="17.100000000000001" customHeight="1" thickBot="1">
      <c r="A71" s="98">
        <v>53</v>
      </c>
      <c r="B71" s="99"/>
      <c r="C71" s="9"/>
      <c r="D71" s="100"/>
      <c r="E71" s="101" t="s">
        <v>73</v>
      </c>
      <c r="F71" s="74"/>
      <c r="G71" s="63">
        <v>0</v>
      </c>
      <c r="H71" s="87"/>
      <c r="I71" s="90"/>
      <c r="J71" s="72"/>
      <c r="K71" s="14"/>
    </row>
    <row r="72" spans="1:11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  <c r="K72" s="14"/>
    </row>
    <row r="73" spans="1:11" s="27" customFormat="1" ht="16.5">
      <c r="A73" s="107"/>
      <c r="E73" s="26"/>
      <c r="K73" s="14"/>
    </row>
    <row r="74" spans="1:11" s="27" customFormat="1" ht="16.5">
      <c r="A74" s="36" t="s">
        <v>75</v>
      </c>
      <c r="E74" s="108">
        <v>0</v>
      </c>
      <c r="F74" s="12" t="s">
        <v>76</v>
      </c>
      <c r="I74" s="26"/>
      <c r="K74" s="14"/>
    </row>
    <row r="75" spans="1:11" s="27" customFormat="1" ht="16.5">
      <c r="A75" s="36" t="s">
        <v>77</v>
      </c>
      <c r="I75" s="26"/>
      <c r="K75" s="14"/>
    </row>
    <row r="76" spans="1:11" s="27" customFormat="1" ht="16.5">
      <c r="A76" s="109"/>
      <c r="I76" s="110"/>
      <c r="K76" s="14"/>
    </row>
    <row r="77" spans="1:11" s="27" customFormat="1" ht="16.5">
      <c r="A77" s="33"/>
      <c r="B77" s="111" t="s">
        <v>88</v>
      </c>
      <c r="C77" s="112"/>
      <c r="D77" s="113" t="s">
        <v>89</v>
      </c>
      <c r="E77" s="112"/>
      <c r="F77" s="112"/>
      <c r="G77" s="112"/>
      <c r="I77" s="110"/>
      <c r="K77" s="14"/>
    </row>
    <row r="78" spans="1:11" s="26" customFormat="1" ht="16.5">
      <c r="A78" s="16"/>
      <c r="F78" s="18" t="s">
        <v>78</v>
      </c>
      <c r="G78" s="114"/>
      <c r="I78" s="115"/>
      <c r="K78" s="14"/>
    </row>
    <row r="79" spans="1:11" s="26" customFormat="1" ht="16.5">
      <c r="A79" s="16"/>
      <c r="G79" s="116"/>
      <c r="I79" s="27"/>
      <c r="K79" s="14"/>
    </row>
    <row r="80" spans="1:11" s="110" customFormat="1" ht="16.5">
      <c r="A80" s="117" t="s">
        <v>79</v>
      </c>
      <c r="I80" s="27"/>
      <c r="K80" s="14"/>
    </row>
    <row r="81" spans="1:11" s="121" customFormat="1" ht="17.25" thickBot="1">
      <c r="A81" s="118" t="s">
        <v>80</v>
      </c>
      <c r="B81" s="119"/>
      <c r="C81" s="119"/>
      <c r="D81" s="119"/>
      <c r="E81" s="119"/>
      <c r="F81" s="119"/>
      <c r="G81" s="119"/>
      <c r="H81" s="119"/>
      <c r="I81" s="120"/>
      <c r="J81" s="119"/>
      <c r="K81" s="14"/>
    </row>
    <row r="82" spans="1:11" s="27" customFormat="1" ht="16.5">
      <c r="A82" s="107"/>
      <c r="B82" s="115"/>
      <c r="C82" s="122" t="s">
        <v>81</v>
      </c>
      <c r="D82" s="122"/>
      <c r="E82" s="122"/>
      <c r="F82" s="115"/>
      <c r="G82" s="115"/>
      <c r="H82" s="115"/>
      <c r="J82" s="115"/>
      <c r="K82" s="14"/>
    </row>
    <row r="83" spans="1:11" s="27" customFormat="1" ht="16.5">
      <c r="A83" s="107"/>
      <c r="I83" s="123"/>
      <c r="K83" s="14"/>
    </row>
    <row r="84" spans="1:11" s="27" customFormat="1" ht="16.5">
      <c r="A84" s="107"/>
      <c r="I84" s="123"/>
      <c r="K84" s="14"/>
    </row>
    <row r="85" spans="1:11" s="27" customFormat="1" ht="16.5">
      <c r="E85" s="14"/>
      <c r="F85" s="14"/>
      <c r="I85" s="32"/>
      <c r="J85" s="26"/>
      <c r="K85" s="14"/>
    </row>
    <row r="86" spans="1:11" s="27" customFormat="1" ht="16.5">
      <c r="A86" s="107"/>
      <c r="B86" s="124" t="s">
        <v>88</v>
      </c>
      <c r="C86" s="125"/>
      <c r="D86" s="20" t="s">
        <v>89</v>
      </c>
      <c r="E86" s="125"/>
      <c r="F86" s="126"/>
      <c r="G86" s="20"/>
      <c r="H86" s="20" t="s">
        <v>90</v>
      </c>
      <c r="I86" s="127"/>
      <c r="J86" s="112"/>
      <c r="K86" s="14"/>
    </row>
    <row r="87" spans="1:11" s="27" customFormat="1" ht="16.5">
      <c r="A87" s="107"/>
      <c r="B87" s="14"/>
      <c r="C87" s="20"/>
      <c r="D87" s="20"/>
      <c r="E87" s="20"/>
      <c r="F87" s="128"/>
      <c r="G87" s="20"/>
      <c r="H87" s="20"/>
      <c r="I87" s="123"/>
      <c r="J87" s="129" t="s">
        <v>92</v>
      </c>
      <c r="K87" s="14"/>
    </row>
    <row r="88" spans="1:11" ht="16.5">
      <c r="A88" s="33"/>
      <c r="B88" s="130"/>
      <c r="C88" s="123"/>
      <c r="D88" s="27"/>
      <c r="E88" s="123"/>
      <c r="F88" s="131"/>
      <c r="G88" s="27"/>
      <c r="H88" s="123"/>
      <c r="I88" s="123"/>
      <c r="J88" s="130"/>
    </row>
    <row r="89" spans="1:11">
      <c r="A89" s="37"/>
      <c r="B89" s="130"/>
      <c r="C89" s="123"/>
      <c r="D89" s="123"/>
      <c r="E89" s="123"/>
      <c r="F89" s="131"/>
      <c r="G89" s="123"/>
      <c r="H89" s="123"/>
      <c r="I89" s="123"/>
      <c r="J89" s="130"/>
    </row>
    <row r="90" spans="1:11">
      <c r="A90" s="37"/>
      <c r="B90" s="130"/>
      <c r="C90" s="123"/>
      <c r="D90" s="123"/>
      <c r="E90" s="123"/>
      <c r="F90" s="131"/>
      <c r="G90" s="123"/>
      <c r="H90" s="123"/>
      <c r="I90" s="123"/>
      <c r="J90" s="130"/>
    </row>
    <row r="91" spans="1:11">
      <c r="A91" s="37"/>
      <c r="B91" s="130"/>
      <c r="C91" s="123"/>
      <c r="D91" s="123"/>
      <c r="E91" s="123"/>
      <c r="F91" s="131"/>
      <c r="G91" s="123"/>
      <c r="H91" s="123"/>
      <c r="I91" s="123"/>
      <c r="J91" s="130"/>
    </row>
    <row r="92" spans="1:11">
      <c r="A92" s="37"/>
      <c r="B92" s="130"/>
      <c r="C92" s="123"/>
      <c r="D92" s="123"/>
      <c r="E92" s="123"/>
      <c r="F92" s="131"/>
      <c r="G92" s="123"/>
      <c r="H92" s="123"/>
      <c r="I92" s="123"/>
      <c r="J92" s="130"/>
    </row>
    <row r="93" spans="1:11" ht="18">
      <c r="A93" s="37"/>
      <c r="B93" s="130"/>
      <c r="C93" s="123"/>
      <c r="D93" s="123"/>
      <c r="E93" s="7"/>
      <c r="F93" s="132"/>
      <c r="G93" s="32"/>
      <c r="H93" s="32"/>
      <c r="I93" s="123"/>
      <c r="J93" s="130"/>
    </row>
    <row r="94" spans="1:11">
      <c r="A94" s="37"/>
      <c r="B94" s="130"/>
      <c r="C94" s="123"/>
      <c r="D94" s="123"/>
      <c r="E94" s="123"/>
      <c r="F94" s="131"/>
      <c r="G94" s="123"/>
      <c r="H94" s="123"/>
      <c r="I94" s="123"/>
      <c r="J94" s="130"/>
    </row>
    <row r="95" spans="1:11">
      <c r="A95" s="37"/>
      <c r="B95" s="130"/>
      <c r="C95" s="123"/>
      <c r="D95" s="123"/>
      <c r="E95" s="123"/>
      <c r="F95" s="131"/>
      <c r="G95" s="123"/>
      <c r="H95" s="123"/>
      <c r="I95" s="123"/>
      <c r="J95" s="130"/>
    </row>
    <row r="96" spans="1:11">
      <c r="A96" s="37"/>
      <c r="B96" s="130"/>
      <c r="C96" s="123"/>
      <c r="D96" s="123"/>
      <c r="E96" s="123"/>
      <c r="F96" s="131"/>
      <c r="G96" s="123"/>
      <c r="H96" s="123"/>
      <c r="I96" s="123"/>
      <c r="J96" s="130"/>
    </row>
    <row r="97" spans="1:10">
      <c r="A97" s="37"/>
      <c r="B97" s="130"/>
      <c r="C97" s="123"/>
      <c r="D97" s="123"/>
      <c r="E97" s="123"/>
      <c r="F97" s="131"/>
      <c r="G97" s="123"/>
      <c r="H97" s="123"/>
      <c r="J97" s="130"/>
    </row>
    <row r="98" spans="1:10">
      <c r="A98" s="37"/>
      <c r="B98" s="130"/>
      <c r="C98" s="123"/>
      <c r="D98" s="123"/>
      <c r="E98" s="123"/>
      <c r="F98" s="131"/>
      <c r="G98" s="123"/>
      <c r="H98" s="123"/>
      <c r="J98" s="130"/>
    </row>
    <row r="99" spans="1:10">
      <c r="A99" s="37"/>
      <c r="B99" s="130"/>
      <c r="C99" s="123"/>
      <c r="D99" s="123"/>
      <c r="E99" s="123"/>
      <c r="F99" s="131"/>
      <c r="G99" s="123"/>
      <c r="H99" s="123"/>
      <c r="J99" s="130"/>
    </row>
    <row r="100" spans="1:10">
      <c r="A100" s="37"/>
      <c r="B100" s="130"/>
      <c r="C100" s="123"/>
      <c r="D100" s="123"/>
      <c r="E100" s="123"/>
      <c r="F100" s="131"/>
      <c r="G100" s="123"/>
      <c r="H100" s="123"/>
      <c r="J100" s="130"/>
    </row>
    <row r="101" spans="1:10">
      <c r="C101" s="20"/>
      <c r="F101" s="128"/>
      <c r="J101" s="14"/>
    </row>
    <row r="102" spans="1:10">
      <c r="C102" s="20"/>
      <c r="F102" s="128"/>
      <c r="J102" s="14"/>
    </row>
    <row r="103" spans="1:10">
      <c r="C103" s="20"/>
      <c r="F103" s="128"/>
      <c r="J103" s="14"/>
    </row>
    <row r="104" spans="1:10">
      <c r="C104" s="20"/>
      <c r="F104" s="128"/>
      <c r="J104" s="14"/>
    </row>
    <row r="105" spans="1:10">
      <c r="C105" s="20"/>
      <c r="F105" s="128"/>
      <c r="J105" s="14"/>
    </row>
    <row r="106" spans="1:10">
      <c r="C106" s="20"/>
      <c r="F106" s="128"/>
      <c r="J106" s="14"/>
    </row>
    <row r="107" spans="1:10">
      <c r="C107" s="20"/>
      <c r="F107" s="128"/>
      <c r="J107" s="14"/>
    </row>
    <row r="108" spans="1:10">
      <c r="C108" s="20"/>
      <c r="F108" s="128"/>
      <c r="J108" s="14"/>
    </row>
    <row r="109" spans="1:10">
      <c r="C109" s="20"/>
      <c r="F109" s="128"/>
      <c r="J109" s="14"/>
    </row>
    <row r="110" spans="1:10">
      <c r="C110" s="20"/>
      <c r="F110" s="128"/>
      <c r="J110" s="14"/>
    </row>
    <row r="111" spans="1:10">
      <c r="C111" s="20"/>
      <c r="F111" s="128"/>
      <c r="J111" s="14"/>
    </row>
    <row r="112" spans="1:10">
      <c r="C112" s="20"/>
      <c r="F112" s="128"/>
      <c r="J112" s="14"/>
    </row>
    <row r="113" spans="3:10">
      <c r="C113" s="20"/>
      <c r="F113" s="128"/>
      <c r="J113" s="14"/>
    </row>
    <row r="114" spans="3:10">
      <c r="C114" s="20"/>
      <c r="F114" s="128"/>
      <c r="J114" s="14"/>
    </row>
    <row r="115" spans="3:10">
      <c r="C115" s="20"/>
      <c r="F115" s="128"/>
      <c r="J115" s="14"/>
    </row>
    <row r="116" spans="3:10">
      <c r="C116" s="20"/>
      <c r="F116" s="128"/>
      <c r="J116" s="14"/>
    </row>
    <row r="117" spans="3:10">
      <c r="C117" s="20"/>
      <c r="F117" s="128"/>
      <c r="J117" s="14"/>
    </row>
    <row r="118" spans="3:10">
      <c r="C118" s="20"/>
      <c r="F118" s="128"/>
      <c r="J118" s="14"/>
    </row>
    <row r="119" spans="3:10">
      <c r="C119" s="20"/>
      <c r="F119" s="128"/>
      <c r="J119" s="14"/>
    </row>
    <row r="120" spans="3:10">
      <c r="C120" s="20"/>
      <c r="F120" s="128"/>
      <c r="J120" s="14"/>
    </row>
    <row r="121" spans="3:10">
      <c r="C121" s="20"/>
      <c r="F121" s="128"/>
      <c r="J121" s="14"/>
    </row>
    <row r="122" spans="3:10">
      <c r="C122" s="20"/>
      <c r="F122" s="128"/>
      <c r="J122" s="14"/>
    </row>
    <row r="123" spans="3:10">
      <c r="C123" s="20"/>
      <c r="F123" s="128"/>
      <c r="J123" s="14"/>
    </row>
    <row r="124" spans="3:10">
      <c r="C124" s="20"/>
      <c r="F124" s="128"/>
      <c r="J124" s="14"/>
    </row>
    <row r="125" spans="3:10">
      <c r="C125" s="20"/>
      <c r="F125" s="128"/>
      <c r="J125" s="14"/>
    </row>
    <row r="126" spans="3:10">
      <c r="C126" s="20"/>
      <c r="F126" s="128"/>
      <c r="J126" s="14"/>
    </row>
    <row r="127" spans="3:10">
      <c r="C127" s="20"/>
      <c r="F127" s="128"/>
      <c r="J127" s="14"/>
    </row>
    <row r="128" spans="3:10">
      <c r="C128" s="20"/>
      <c r="F128" s="128"/>
      <c r="J128" s="14"/>
    </row>
    <row r="129" spans="3:10">
      <c r="C129" s="20"/>
      <c r="F129" s="128"/>
      <c r="J129" s="14"/>
    </row>
    <row r="130" spans="3:10">
      <c r="C130" s="20"/>
      <c r="F130" s="128"/>
      <c r="J130" s="14"/>
    </row>
    <row r="131" spans="3:10">
      <c r="C131" s="20"/>
      <c r="F131" s="128"/>
      <c r="J131" s="14"/>
    </row>
    <row r="132" spans="3:10">
      <c r="C132" s="20"/>
      <c r="F132" s="128"/>
      <c r="J132" s="14"/>
    </row>
    <row r="133" spans="3:10">
      <c r="C133" s="20"/>
      <c r="F133" s="128"/>
      <c r="J133" s="14"/>
    </row>
    <row r="134" spans="3:10">
      <c r="C134" s="20"/>
      <c r="F134" s="128"/>
      <c r="J134" s="14"/>
    </row>
    <row r="135" spans="3:10">
      <c r="C135" s="20"/>
      <c r="F135" s="128"/>
      <c r="J135" s="14"/>
    </row>
    <row r="136" spans="3:10">
      <c r="C136" s="20"/>
      <c r="F136" s="128"/>
      <c r="J136" s="14"/>
    </row>
    <row r="137" spans="3:10">
      <c r="C137" s="20"/>
      <c r="F137" s="128"/>
      <c r="J137" s="14"/>
    </row>
    <row r="138" spans="3:10">
      <c r="C138" s="20"/>
      <c r="F138" s="128"/>
      <c r="J138" s="14"/>
    </row>
    <row r="139" spans="3:10">
      <c r="C139" s="20"/>
      <c r="F139" s="128"/>
      <c r="J139" s="14"/>
    </row>
    <row r="140" spans="3:10">
      <c r="C140" s="20"/>
      <c r="F140" s="128"/>
      <c r="J140" s="14"/>
    </row>
    <row r="141" spans="3:10">
      <c r="C141" s="20"/>
      <c r="F141" s="128"/>
      <c r="J141" s="14"/>
    </row>
    <row r="142" spans="3:10">
      <c r="C142" s="20"/>
      <c r="F142" s="128"/>
      <c r="J142" s="14"/>
    </row>
    <row r="143" spans="3:10">
      <c r="C143" s="20"/>
      <c r="F143" s="128"/>
      <c r="J143" s="14"/>
    </row>
    <row r="144" spans="3:10">
      <c r="C144" s="20"/>
      <c r="F144" s="128"/>
      <c r="J144" s="14"/>
    </row>
    <row r="145" spans="3:10">
      <c r="C145" s="20"/>
      <c r="F145" s="128"/>
      <c r="J145" s="14"/>
    </row>
    <row r="146" spans="3:10">
      <c r="C146" s="20"/>
      <c r="F146" s="128"/>
      <c r="J146" s="14"/>
    </row>
    <row r="147" spans="3:10">
      <c r="C147" s="20"/>
      <c r="F147" s="128"/>
      <c r="J147" s="14"/>
    </row>
    <row r="148" spans="3:10">
      <c r="C148" s="20"/>
      <c r="F148" s="128"/>
      <c r="J148" s="14"/>
    </row>
    <row r="149" spans="3:10">
      <c r="C149" s="20"/>
      <c r="F149" s="128"/>
      <c r="J149" s="14"/>
    </row>
    <row r="150" spans="3:10">
      <c r="C150" s="20"/>
      <c r="F150" s="128"/>
      <c r="J150" s="14"/>
    </row>
    <row r="151" spans="3:10">
      <c r="C151" s="20"/>
      <c r="F151" s="128"/>
      <c r="J151" s="14"/>
    </row>
    <row r="152" spans="3:10">
      <c r="C152" s="20"/>
      <c r="F152" s="128"/>
      <c r="J152" s="14"/>
    </row>
    <row r="153" spans="3:10">
      <c r="C153" s="20"/>
      <c r="F153" s="128"/>
      <c r="J153" s="14"/>
    </row>
    <row r="154" spans="3:10">
      <c r="C154" s="20"/>
      <c r="F154" s="128"/>
      <c r="J154" s="14"/>
    </row>
    <row r="155" spans="3:10">
      <c r="C155" s="20"/>
      <c r="F155" s="128"/>
      <c r="J155" s="14"/>
    </row>
    <row r="156" spans="3:10">
      <c r="C156" s="20"/>
      <c r="F156" s="128"/>
      <c r="J156" s="14"/>
    </row>
    <row r="157" spans="3:10">
      <c r="C157" s="20"/>
      <c r="F157" s="128"/>
      <c r="J157" s="14"/>
    </row>
    <row r="158" spans="3:10">
      <c r="C158" s="20"/>
      <c r="F158" s="128"/>
      <c r="J158" s="14"/>
    </row>
    <row r="159" spans="3:10">
      <c r="C159" s="20"/>
      <c r="F159" s="128"/>
      <c r="J159" s="14"/>
    </row>
    <row r="160" spans="3:10">
      <c r="C160" s="20"/>
      <c r="F160" s="128"/>
      <c r="J160" s="14"/>
    </row>
    <row r="161" spans="3:10">
      <c r="C161" s="20"/>
      <c r="F161" s="128"/>
      <c r="J161" s="14"/>
    </row>
    <row r="162" spans="3:10">
      <c r="C162" s="20"/>
      <c r="F162" s="128"/>
      <c r="J162" s="14"/>
    </row>
    <row r="163" spans="3:10">
      <c r="C163" s="20"/>
      <c r="F163" s="128"/>
      <c r="J163" s="14"/>
    </row>
    <row r="164" spans="3:10">
      <c r="C164" s="20"/>
      <c r="F164" s="128"/>
      <c r="J164" s="14"/>
    </row>
    <row r="165" spans="3:10">
      <c r="C165" s="20"/>
      <c r="F165" s="128"/>
      <c r="J165" s="14"/>
    </row>
    <row r="166" spans="3:10">
      <c r="C166" s="20"/>
      <c r="F166" s="128"/>
      <c r="J166" s="14"/>
    </row>
    <row r="167" spans="3:10">
      <c r="C167" s="20"/>
      <c r="F167" s="128"/>
      <c r="J167" s="14"/>
    </row>
    <row r="168" spans="3:10">
      <c r="C168" s="20"/>
      <c r="F168" s="128"/>
      <c r="J168" s="14"/>
    </row>
    <row r="169" spans="3:10">
      <c r="C169" s="20"/>
      <c r="F169" s="128"/>
      <c r="J169" s="14"/>
    </row>
    <row r="170" spans="3:10">
      <c r="C170" s="20"/>
      <c r="F170" s="128"/>
      <c r="J170" s="14"/>
    </row>
    <row r="171" spans="3:10">
      <c r="C171" s="20"/>
      <c r="F171" s="128"/>
      <c r="J171" s="14"/>
    </row>
    <row r="172" spans="3:10">
      <c r="C172" s="20"/>
      <c r="F172" s="128"/>
      <c r="J172" s="14"/>
    </row>
    <row r="173" spans="3:10">
      <c r="C173" s="20"/>
      <c r="F173" s="128"/>
      <c r="J173" s="14"/>
    </row>
    <row r="174" spans="3:10">
      <c r="C174" s="20"/>
      <c r="F174" s="128"/>
      <c r="J174" s="14"/>
    </row>
    <row r="175" spans="3:10">
      <c r="C175" s="20"/>
      <c r="F175" s="128"/>
      <c r="J175" s="14"/>
    </row>
    <row r="176" spans="3:10">
      <c r="C176" s="20"/>
      <c r="F176" s="128"/>
      <c r="J176" s="14"/>
    </row>
    <row r="177" spans="3:10">
      <c r="C177" s="20"/>
      <c r="F177" s="128"/>
      <c r="J177" s="14"/>
    </row>
    <row r="178" spans="3:10">
      <c r="C178" s="20"/>
      <c r="F178" s="128"/>
      <c r="J178" s="14"/>
    </row>
    <row r="179" spans="3:10">
      <c r="C179" s="20"/>
      <c r="F179" s="128"/>
      <c r="J179" s="14"/>
    </row>
    <row r="180" spans="3:10">
      <c r="C180" s="20"/>
      <c r="F180" s="128"/>
      <c r="J180" s="14"/>
    </row>
    <row r="181" spans="3:10">
      <c r="C181" s="20"/>
      <c r="F181" s="128"/>
      <c r="J181" s="14"/>
    </row>
    <row r="182" spans="3:10">
      <c r="C182" s="20"/>
      <c r="F182" s="128"/>
      <c r="J182" s="14"/>
    </row>
    <row r="183" spans="3:10">
      <c r="C183" s="20"/>
      <c r="F183" s="128"/>
      <c r="J183" s="14"/>
    </row>
    <row r="184" spans="3:10">
      <c r="C184" s="20"/>
      <c r="F184" s="128"/>
      <c r="J184" s="14"/>
    </row>
    <row r="185" spans="3:10">
      <c r="C185" s="20"/>
      <c r="F185" s="128"/>
      <c r="J185" s="14"/>
    </row>
    <row r="186" spans="3:10">
      <c r="C186" s="20"/>
      <c r="F186" s="128"/>
      <c r="J186" s="14"/>
    </row>
    <row r="187" spans="3:10">
      <c r="C187" s="20"/>
      <c r="F187" s="128"/>
      <c r="J187" s="14"/>
    </row>
    <row r="188" spans="3:10">
      <c r="C188" s="20"/>
      <c r="F188" s="128"/>
      <c r="J188" s="14"/>
    </row>
    <row r="189" spans="3:10">
      <c r="C189" s="20"/>
      <c r="F189" s="128"/>
      <c r="J189" s="14"/>
    </row>
    <row r="190" spans="3:10">
      <c r="C190" s="20"/>
      <c r="F190" s="128"/>
      <c r="J190" s="14"/>
    </row>
    <row r="191" spans="3:10">
      <c r="C191" s="20"/>
      <c r="F191" s="128"/>
      <c r="J191" s="14"/>
    </row>
    <row r="192" spans="3:10">
      <c r="C192" s="20"/>
      <c r="F192" s="128"/>
      <c r="J192" s="14"/>
    </row>
    <row r="193" spans="3:10">
      <c r="C193" s="20"/>
      <c r="F193" s="128"/>
      <c r="J193" s="14"/>
    </row>
    <row r="194" spans="3:10">
      <c r="C194" s="20"/>
      <c r="F194" s="128"/>
      <c r="J194" s="14"/>
    </row>
    <row r="195" spans="3:10">
      <c r="C195" s="20"/>
      <c r="F195" s="128"/>
      <c r="J195" s="14"/>
    </row>
    <row r="196" spans="3:10">
      <c r="C196" s="20"/>
      <c r="F196" s="128"/>
      <c r="J196" s="14"/>
    </row>
    <row r="197" spans="3:10">
      <c r="C197" s="20"/>
      <c r="F197" s="128"/>
      <c r="J197" s="14"/>
    </row>
    <row r="198" spans="3:10">
      <c r="C198" s="20"/>
      <c r="F198" s="128"/>
      <c r="J198" s="14"/>
    </row>
    <row r="199" spans="3:10">
      <c r="C199" s="20"/>
      <c r="F199" s="128"/>
      <c r="J199" s="14"/>
    </row>
    <row r="200" spans="3:10">
      <c r="C200" s="20"/>
      <c r="F200" s="128"/>
      <c r="J200" s="14"/>
    </row>
    <row r="201" spans="3:10">
      <c r="C201" s="20"/>
      <c r="F201" s="128"/>
      <c r="J201" s="14"/>
    </row>
    <row r="202" spans="3:10">
      <c r="C202" s="20"/>
      <c r="F202" s="128"/>
      <c r="J202" s="14"/>
    </row>
    <row r="203" spans="3:10">
      <c r="C203" s="20"/>
      <c r="F203" s="128"/>
      <c r="J203" s="14"/>
    </row>
    <row r="204" spans="3:10">
      <c r="C204" s="20"/>
      <c r="F204" s="128"/>
      <c r="J204" s="14"/>
    </row>
    <row r="205" spans="3:10">
      <c r="C205" s="20"/>
      <c r="F205" s="128"/>
      <c r="J205" s="14"/>
    </row>
    <row r="206" spans="3:10">
      <c r="C206" s="20"/>
      <c r="F206" s="128"/>
      <c r="J206" s="14"/>
    </row>
    <row r="207" spans="3:10">
      <c r="C207" s="20"/>
      <c r="F207" s="128"/>
      <c r="J207" s="14"/>
    </row>
    <row r="208" spans="3:10">
      <c r="C208" s="20"/>
      <c r="F208" s="128"/>
      <c r="J208" s="14"/>
    </row>
    <row r="209" spans="3:10">
      <c r="C209" s="20"/>
      <c r="F209" s="128"/>
      <c r="J209" s="14"/>
    </row>
    <row r="210" spans="3:10">
      <c r="C210" s="20"/>
      <c r="F210" s="128"/>
      <c r="J210" s="14"/>
    </row>
    <row r="211" spans="3:10">
      <c r="C211" s="20"/>
      <c r="F211" s="128"/>
      <c r="J211" s="14"/>
    </row>
    <row r="212" spans="3:10">
      <c r="C212" s="20"/>
      <c r="F212" s="128"/>
      <c r="J212" s="14"/>
    </row>
    <row r="213" spans="3:10">
      <c r="C213" s="20"/>
      <c r="F213" s="128"/>
      <c r="J213" s="14"/>
    </row>
    <row r="214" spans="3:10">
      <c r="C214" s="20"/>
      <c r="F214" s="128"/>
      <c r="J214" s="14"/>
    </row>
    <row r="215" spans="3:10">
      <c r="C215" s="20"/>
      <c r="F215" s="128"/>
      <c r="J215" s="14"/>
    </row>
    <row r="216" spans="3:10">
      <c r="C216" s="20"/>
      <c r="F216" s="128"/>
      <c r="J216" s="14"/>
    </row>
    <row r="217" spans="3:10">
      <c r="C217" s="20"/>
      <c r="F217" s="128"/>
      <c r="J217" s="14"/>
    </row>
    <row r="218" spans="3:10">
      <c r="C218" s="20"/>
      <c r="F218" s="128"/>
      <c r="J218" s="14"/>
    </row>
    <row r="219" spans="3:10">
      <c r="C219" s="20"/>
      <c r="F219" s="128"/>
      <c r="J219" s="14"/>
    </row>
    <row r="220" spans="3:10">
      <c r="C220" s="20"/>
      <c r="F220" s="128"/>
      <c r="J220" s="14"/>
    </row>
    <row r="221" spans="3:10">
      <c r="C221" s="20"/>
      <c r="F221" s="128"/>
      <c r="J221" s="14"/>
    </row>
    <row r="222" spans="3:10">
      <c r="C222" s="20"/>
      <c r="F222" s="128"/>
      <c r="J222" s="14"/>
    </row>
    <row r="223" spans="3:10">
      <c r="C223" s="20"/>
      <c r="F223" s="128"/>
      <c r="J223" s="14"/>
    </row>
    <row r="224" spans="3:10">
      <c r="C224" s="20"/>
      <c r="F224" s="128"/>
      <c r="J224" s="14"/>
    </row>
    <row r="225" spans="3:10">
      <c r="C225" s="20"/>
      <c r="F225" s="128"/>
      <c r="J225" s="14"/>
    </row>
    <row r="226" spans="3:10">
      <c r="C226" s="20"/>
      <c r="F226" s="128"/>
      <c r="J226" s="14"/>
    </row>
    <row r="227" spans="3:10">
      <c r="C227" s="20"/>
      <c r="F227" s="128"/>
      <c r="J227" s="14"/>
    </row>
    <row r="228" spans="3:10">
      <c r="C228" s="20"/>
      <c r="F228" s="128"/>
      <c r="J228" s="14"/>
    </row>
    <row r="229" spans="3:10">
      <c r="C229" s="20"/>
      <c r="F229" s="128"/>
      <c r="J229" s="14"/>
    </row>
    <row r="230" spans="3:10">
      <c r="C230" s="20"/>
      <c r="F230" s="128"/>
      <c r="J230" s="14"/>
    </row>
    <row r="231" spans="3:10">
      <c r="C231" s="20"/>
      <c r="F231" s="128"/>
      <c r="J231" s="14"/>
    </row>
    <row r="232" spans="3:10">
      <c r="C232" s="20"/>
      <c r="F232" s="128"/>
      <c r="J232" s="14"/>
    </row>
    <row r="233" spans="3:10">
      <c r="C233" s="20"/>
      <c r="F233" s="128"/>
      <c r="J233" s="14"/>
    </row>
    <row r="234" spans="3:10">
      <c r="C234" s="20"/>
      <c r="F234" s="128"/>
      <c r="J234" s="14"/>
    </row>
    <row r="235" spans="3:10">
      <c r="C235" s="20"/>
      <c r="F235" s="128"/>
      <c r="J235" s="14"/>
    </row>
    <row r="236" spans="3:10">
      <c r="C236" s="20"/>
      <c r="F236" s="128"/>
      <c r="J236" s="14"/>
    </row>
    <row r="237" spans="3:10">
      <c r="C237" s="20"/>
      <c r="F237" s="128"/>
      <c r="J237" s="14"/>
    </row>
    <row r="238" spans="3:10">
      <c r="C238" s="20"/>
      <c r="F238" s="128"/>
      <c r="J238" s="14"/>
    </row>
    <row r="239" spans="3:10">
      <c r="C239" s="20"/>
      <c r="F239" s="128"/>
      <c r="J239" s="14"/>
    </row>
    <row r="240" spans="3:10">
      <c r="C240" s="20"/>
      <c r="F240" s="128"/>
      <c r="J240" s="14"/>
    </row>
    <row r="241" spans="3:10">
      <c r="C241" s="20"/>
      <c r="F241" s="128"/>
      <c r="J241" s="14"/>
    </row>
    <row r="242" spans="3:10">
      <c r="C242" s="20"/>
      <c r="F242" s="128"/>
      <c r="J242" s="14"/>
    </row>
    <row r="243" spans="3:10">
      <c r="C243" s="20"/>
      <c r="F243" s="128"/>
      <c r="J243" s="14"/>
    </row>
    <row r="244" spans="3:10">
      <c r="C244" s="20"/>
      <c r="F244" s="128"/>
      <c r="J244" s="14"/>
    </row>
    <row r="245" spans="3:10">
      <c r="C245" s="20"/>
      <c r="F245" s="128"/>
      <c r="J245" s="14"/>
    </row>
    <row r="246" spans="3:10">
      <c r="C246" s="20"/>
      <c r="F246" s="128"/>
      <c r="J246" s="14"/>
    </row>
    <row r="247" spans="3:10">
      <c r="C247" s="20"/>
      <c r="F247" s="128"/>
      <c r="J247" s="14"/>
    </row>
    <row r="248" spans="3:10">
      <c r="C248" s="20"/>
      <c r="F248" s="128"/>
      <c r="J248" s="14"/>
    </row>
    <row r="249" spans="3:10">
      <c r="C249" s="20"/>
      <c r="F249" s="128"/>
      <c r="J249" s="14"/>
    </row>
    <row r="250" spans="3:10">
      <c r="C250" s="20"/>
      <c r="F250" s="128"/>
      <c r="J250" s="14"/>
    </row>
    <row r="251" spans="3:10">
      <c r="C251" s="20"/>
      <c r="F251" s="128"/>
      <c r="J251" s="14"/>
    </row>
    <row r="252" spans="3:10">
      <c r="C252" s="20"/>
      <c r="F252" s="128"/>
      <c r="J252" s="14"/>
    </row>
    <row r="253" spans="3:10">
      <c r="C253" s="20"/>
      <c r="F253" s="128"/>
      <c r="J253" s="14"/>
    </row>
    <row r="254" spans="3:10">
      <c r="C254" s="20"/>
      <c r="F254" s="128"/>
      <c r="J254" s="14"/>
    </row>
    <row r="255" spans="3:10">
      <c r="C255" s="20"/>
      <c r="F255" s="128"/>
      <c r="J255" s="14"/>
    </row>
    <row r="256" spans="3:10">
      <c r="C256" s="20"/>
      <c r="F256" s="128"/>
      <c r="J256" s="14"/>
    </row>
    <row r="257" spans="3:10">
      <c r="C257" s="20"/>
      <c r="F257" s="128"/>
      <c r="J257" s="14"/>
    </row>
    <row r="258" spans="3:10">
      <c r="C258" s="20"/>
      <c r="F258" s="128"/>
      <c r="J258" s="14"/>
    </row>
    <row r="259" spans="3:10">
      <c r="C259" s="20"/>
      <c r="F259" s="128"/>
      <c r="J259" s="14"/>
    </row>
    <row r="260" spans="3:10">
      <c r="C260" s="20"/>
      <c r="F260" s="128"/>
      <c r="J260" s="14"/>
    </row>
    <row r="261" spans="3:10">
      <c r="C261" s="20"/>
      <c r="F261" s="128"/>
      <c r="J261" s="14"/>
    </row>
    <row r="262" spans="3:10">
      <c r="C262" s="20"/>
      <c r="F262" s="128"/>
      <c r="J262" s="14"/>
    </row>
    <row r="263" spans="3:10">
      <c r="C263" s="20"/>
      <c r="F263" s="128"/>
      <c r="J263" s="14"/>
    </row>
    <row r="264" spans="3:10">
      <c r="C264" s="20"/>
      <c r="F264" s="128"/>
      <c r="J264" s="14"/>
    </row>
    <row r="265" spans="3:10">
      <c r="C265" s="20"/>
      <c r="F265" s="128"/>
      <c r="J265" s="14"/>
    </row>
    <row r="266" spans="3:10">
      <c r="C266" s="20"/>
      <c r="F266" s="128"/>
      <c r="J266" s="14"/>
    </row>
    <row r="267" spans="3:10">
      <c r="C267" s="20"/>
      <c r="F267" s="128"/>
      <c r="J267" s="14"/>
    </row>
    <row r="268" spans="3:10">
      <c r="C268" s="20"/>
      <c r="F268" s="128"/>
      <c r="J268" s="14"/>
    </row>
    <row r="269" spans="3:10">
      <c r="C269" s="20"/>
      <c r="F269" s="128"/>
      <c r="J269" s="14"/>
    </row>
    <row r="270" spans="3:10">
      <c r="C270" s="20"/>
      <c r="F270" s="128"/>
      <c r="J270" s="14"/>
    </row>
    <row r="271" spans="3:10">
      <c r="C271" s="20"/>
      <c r="F271" s="128"/>
      <c r="J271" s="14"/>
    </row>
    <row r="272" spans="3:10">
      <c r="C272" s="20"/>
      <c r="F272" s="128"/>
      <c r="J272" s="14"/>
    </row>
    <row r="273" spans="3:10">
      <c r="C273" s="20"/>
      <c r="F273" s="128"/>
      <c r="J273" s="14"/>
    </row>
    <row r="274" spans="3:10">
      <c r="C274" s="20"/>
      <c r="F274" s="128"/>
      <c r="J274" s="14"/>
    </row>
    <row r="275" spans="3:10">
      <c r="C275" s="20"/>
      <c r="F275" s="128"/>
      <c r="J275" s="14"/>
    </row>
    <row r="276" spans="3:10">
      <c r="C276" s="20"/>
      <c r="F276" s="128"/>
      <c r="J276" s="14"/>
    </row>
    <row r="277" spans="3:10">
      <c r="C277" s="20"/>
      <c r="F277" s="128"/>
      <c r="J277" s="14"/>
    </row>
    <row r="278" spans="3:10">
      <c r="C278" s="20"/>
      <c r="F278" s="128"/>
      <c r="J278" s="14"/>
    </row>
    <row r="279" spans="3:10">
      <c r="C279" s="20"/>
      <c r="F279" s="128"/>
      <c r="J279" s="14"/>
    </row>
    <row r="280" spans="3:10">
      <c r="C280" s="20"/>
      <c r="F280" s="128"/>
      <c r="J280" s="14"/>
    </row>
    <row r="281" spans="3:10">
      <c r="C281" s="20"/>
      <c r="F281" s="128"/>
      <c r="J281" s="14"/>
    </row>
    <row r="282" spans="3:10">
      <c r="C282" s="20"/>
      <c r="F282" s="128"/>
      <c r="J282" s="14"/>
    </row>
    <row r="283" spans="3:10">
      <c r="C283" s="20"/>
      <c r="F283" s="128"/>
      <c r="J283" s="14"/>
    </row>
    <row r="284" spans="3:10">
      <c r="C284" s="20"/>
      <c r="F284" s="128"/>
      <c r="J284" s="14"/>
    </row>
    <row r="285" spans="3:10">
      <c r="C285" s="20"/>
      <c r="F285" s="128"/>
      <c r="J285" s="14"/>
    </row>
    <row r="286" spans="3:10">
      <c r="C286" s="20"/>
      <c r="F286" s="128"/>
      <c r="J286" s="14"/>
    </row>
    <row r="287" spans="3:10">
      <c r="C287" s="20"/>
      <c r="F287" s="128"/>
      <c r="J287" s="14"/>
    </row>
    <row r="288" spans="3:10">
      <c r="C288" s="20"/>
      <c r="F288" s="128"/>
      <c r="J288" s="14"/>
    </row>
    <row r="289" spans="3:10">
      <c r="C289" s="20"/>
      <c r="F289" s="128"/>
      <c r="J289" s="14"/>
    </row>
    <row r="290" spans="3:10">
      <c r="C290" s="20"/>
      <c r="F290" s="128"/>
      <c r="J290" s="14"/>
    </row>
    <row r="291" spans="3:10">
      <c r="C291" s="20"/>
      <c r="F291" s="128"/>
      <c r="J291" s="14"/>
    </row>
    <row r="292" spans="3:10">
      <c r="C292" s="20"/>
      <c r="F292" s="128"/>
      <c r="J292" s="14"/>
    </row>
    <row r="293" spans="3:10">
      <c r="C293" s="20"/>
      <c r="F293" s="128"/>
      <c r="J293" s="14"/>
    </row>
    <row r="294" spans="3:10">
      <c r="C294" s="20"/>
      <c r="F294" s="128"/>
      <c r="J294" s="14"/>
    </row>
    <row r="295" spans="3:10">
      <c r="C295" s="20"/>
      <c r="F295" s="128"/>
      <c r="J295" s="14"/>
    </row>
    <row r="296" spans="3:10">
      <c r="C296" s="20"/>
      <c r="F296" s="128"/>
      <c r="J296" s="14"/>
    </row>
    <row r="297" spans="3:10">
      <c r="C297" s="20"/>
      <c r="F297" s="128"/>
      <c r="J297" s="14"/>
    </row>
    <row r="298" spans="3:10">
      <c r="C298" s="20"/>
      <c r="F298" s="128"/>
      <c r="J298" s="14"/>
    </row>
    <row r="299" spans="3:10">
      <c r="C299" s="20"/>
      <c r="F299" s="128"/>
      <c r="J299" s="14"/>
    </row>
    <row r="300" spans="3:10">
      <c r="C300" s="20"/>
      <c r="F300" s="128"/>
      <c r="J300" s="14"/>
    </row>
    <row r="301" spans="3:10">
      <c r="C301" s="20"/>
      <c r="F301" s="128"/>
      <c r="J301" s="14"/>
    </row>
    <row r="302" spans="3:10">
      <c r="C302" s="20"/>
      <c r="F302" s="128"/>
      <c r="J302" s="14"/>
    </row>
    <row r="303" spans="3:10">
      <c r="C303" s="20"/>
      <c r="F303" s="128"/>
      <c r="J303" s="14"/>
    </row>
    <row r="304" spans="3:10">
      <c r="C304" s="20"/>
      <c r="F304" s="128"/>
      <c r="J304" s="14"/>
    </row>
    <row r="305" spans="3:10">
      <c r="C305" s="20"/>
      <c r="F305" s="128"/>
      <c r="J305" s="14"/>
    </row>
    <row r="306" spans="3:10">
      <c r="C306" s="20"/>
      <c r="F306" s="128"/>
      <c r="J306" s="14"/>
    </row>
    <row r="307" spans="3:10">
      <c r="C307" s="20"/>
      <c r="F307" s="128"/>
      <c r="J307" s="14"/>
    </row>
    <row r="308" spans="3:10">
      <c r="C308" s="20"/>
      <c r="F308" s="128"/>
      <c r="J308" s="14"/>
    </row>
    <row r="309" spans="3:10">
      <c r="C309" s="20"/>
      <c r="F309" s="128"/>
      <c r="J309" s="14"/>
    </row>
    <row r="310" spans="3:10">
      <c r="C310" s="20"/>
      <c r="F310" s="128"/>
      <c r="J310" s="14"/>
    </row>
    <row r="311" spans="3:10">
      <c r="C311" s="20"/>
      <c r="F311" s="128"/>
      <c r="J311" s="14"/>
    </row>
    <row r="312" spans="3:10">
      <c r="C312" s="20"/>
      <c r="F312" s="128"/>
      <c r="J312" s="14"/>
    </row>
    <row r="313" spans="3:10">
      <c r="C313" s="20"/>
      <c r="F313" s="128"/>
      <c r="J313" s="14"/>
    </row>
    <row r="314" spans="3:10">
      <c r="C314" s="20"/>
      <c r="F314" s="128"/>
      <c r="J314" s="14"/>
    </row>
    <row r="315" spans="3:10">
      <c r="C315" s="20"/>
      <c r="F315" s="128"/>
      <c r="J315" s="14"/>
    </row>
    <row r="316" spans="3:10">
      <c r="C316" s="20"/>
      <c r="F316" s="128"/>
      <c r="J316" s="14"/>
    </row>
    <row r="317" spans="3:10">
      <c r="C317" s="20"/>
      <c r="F317" s="128"/>
      <c r="J317" s="14"/>
    </row>
    <row r="318" spans="3:10">
      <c r="C318" s="20"/>
      <c r="F318" s="128"/>
      <c r="J318" s="14"/>
    </row>
    <row r="319" spans="3:10">
      <c r="C319" s="20"/>
      <c r="F319" s="128"/>
      <c r="J319" s="14"/>
    </row>
    <row r="320" spans="3:10">
      <c r="C320" s="20"/>
      <c r="F320" s="128"/>
      <c r="J320" s="14"/>
    </row>
    <row r="321" spans="3:10">
      <c r="C321" s="20"/>
      <c r="F321" s="128"/>
      <c r="J321" s="14"/>
    </row>
    <row r="322" spans="3:10">
      <c r="C322" s="20"/>
      <c r="F322" s="128"/>
      <c r="J322" s="14"/>
    </row>
    <row r="323" spans="3:10">
      <c r="C323" s="20"/>
      <c r="F323" s="128"/>
      <c r="J323" s="14"/>
    </row>
    <row r="324" spans="3:10">
      <c r="C324" s="20"/>
      <c r="F324" s="128"/>
      <c r="J324" s="14"/>
    </row>
    <row r="325" spans="3:10">
      <c r="C325" s="20"/>
      <c r="F325" s="128"/>
      <c r="J325" s="14"/>
    </row>
    <row r="326" spans="3:10">
      <c r="C326" s="20"/>
      <c r="F326" s="128"/>
      <c r="J326" s="14"/>
    </row>
    <row r="327" spans="3:10">
      <c r="C327" s="20"/>
      <c r="F327" s="128"/>
      <c r="J327" s="14"/>
    </row>
    <row r="328" spans="3:10">
      <c r="C328" s="20"/>
      <c r="F328" s="128"/>
      <c r="J328" s="14"/>
    </row>
    <row r="329" spans="3:10">
      <c r="C329" s="20"/>
      <c r="F329" s="128"/>
      <c r="J329" s="14"/>
    </row>
    <row r="330" spans="3:10">
      <c r="C330" s="20"/>
      <c r="F330" s="128"/>
      <c r="J330" s="14"/>
    </row>
    <row r="331" spans="3:10">
      <c r="C331" s="20"/>
      <c r="F331" s="128"/>
      <c r="J331" s="14"/>
    </row>
    <row r="332" spans="3:10">
      <c r="C332" s="20"/>
      <c r="F332" s="128"/>
      <c r="J332" s="14"/>
    </row>
    <row r="333" spans="3:10">
      <c r="C333" s="20"/>
      <c r="F333" s="128"/>
      <c r="J333" s="14"/>
    </row>
    <row r="334" spans="3:10">
      <c r="C334" s="20"/>
      <c r="F334" s="128"/>
      <c r="J334" s="14"/>
    </row>
    <row r="335" spans="3:10">
      <c r="C335" s="20"/>
      <c r="F335" s="128"/>
      <c r="J335" s="14"/>
    </row>
    <row r="336" spans="3:10">
      <c r="C336" s="20"/>
      <c r="F336" s="128"/>
      <c r="J336" s="14"/>
    </row>
    <row r="337" spans="3:10">
      <c r="C337" s="20"/>
      <c r="F337" s="128"/>
      <c r="J337" s="14"/>
    </row>
    <row r="338" spans="3:10">
      <c r="C338" s="20"/>
      <c r="F338" s="128"/>
      <c r="J338" s="14"/>
    </row>
    <row r="339" spans="3:10">
      <c r="C339" s="20"/>
      <c r="F339" s="128"/>
      <c r="J339" s="14"/>
    </row>
    <row r="340" spans="3:10">
      <c r="C340" s="20"/>
      <c r="F340" s="128"/>
      <c r="J340" s="14"/>
    </row>
    <row r="341" spans="3:10">
      <c r="C341" s="20"/>
      <c r="F341" s="128"/>
      <c r="J341" s="14"/>
    </row>
    <row r="342" spans="3:10">
      <c r="C342" s="20"/>
      <c r="F342" s="128"/>
      <c r="J342" s="14"/>
    </row>
    <row r="343" spans="3:10">
      <c r="C343" s="20"/>
      <c r="F343" s="128"/>
      <c r="J343" s="14"/>
    </row>
    <row r="344" spans="3:10">
      <c r="C344" s="20"/>
      <c r="F344" s="128"/>
      <c r="J344" s="14"/>
    </row>
    <row r="345" spans="3:10">
      <c r="C345" s="20"/>
      <c r="F345" s="128"/>
      <c r="J345" s="14"/>
    </row>
    <row r="346" spans="3:10">
      <c r="C346" s="20"/>
      <c r="F346" s="128"/>
      <c r="J346" s="14"/>
    </row>
    <row r="347" spans="3:10">
      <c r="C347" s="20"/>
      <c r="F347" s="128"/>
      <c r="J347" s="14"/>
    </row>
    <row r="348" spans="3:10">
      <c r="C348" s="20"/>
      <c r="F348" s="128"/>
      <c r="J348" s="14"/>
    </row>
    <row r="349" spans="3:10">
      <c r="C349" s="20"/>
      <c r="F349" s="128"/>
      <c r="J349" s="14"/>
    </row>
    <row r="350" spans="3:10">
      <c r="C350" s="20"/>
      <c r="F350" s="128"/>
      <c r="J350" s="14"/>
    </row>
    <row r="351" spans="3:10">
      <c r="C351" s="20"/>
      <c r="F351" s="128"/>
      <c r="J351" s="14"/>
    </row>
    <row r="352" spans="3:10">
      <c r="C352" s="20"/>
      <c r="F352" s="128"/>
      <c r="J352" s="14"/>
    </row>
    <row r="353" spans="3:10">
      <c r="C353" s="20"/>
      <c r="F353" s="128"/>
      <c r="J353" s="14"/>
    </row>
    <row r="354" spans="3:10">
      <c r="C354" s="20"/>
      <c r="F354" s="128"/>
      <c r="J354" s="14"/>
    </row>
    <row r="355" spans="3:10">
      <c r="C355" s="20"/>
      <c r="F355" s="128"/>
      <c r="J355" s="14"/>
    </row>
    <row r="356" spans="3:10">
      <c r="C356" s="20"/>
      <c r="F356" s="128"/>
      <c r="J356" s="14"/>
    </row>
    <row r="357" spans="3:10">
      <c r="C357" s="20"/>
      <c r="F357" s="128"/>
      <c r="J357" s="14"/>
    </row>
    <row r="358" spans="3:10">
      <c r="C358" s="20"/>
      <c r="F358" s="128"/>
      <c r="J358" s="14"/>
    </row>
    <row r="359" spans="3:10">
      <c r="C359" s="20"/>
      <c r="F359" s="128"/>
      <c r="J359" s="14"/>
    </row>
    <row r="360" spans="3:10">
      <c r="C360" s="20"/>
      <c r="F360" s="128"/>
      <c r="J360" s="14"/>
    </row>
    <row r="361" spans="3:10">
      <c r="C361" s="20"/>
      <c r="F361" s="128"/>
      <c r="J361" s="14"/>
    </row>
    <row r="362" spans="3:10">
      <c r="C362" s="20"/>
      <c r="F362" s="128"/>
      <c r="J362" s="14"/>
    </row>
    <row r="363" spans="3:10">
      <c r="C363" s="20"/>
      <c r="F363" s="128"/>
      <c r="J363" s="14"/>
    </row>
    <row r="364" spans="3:10">
      <c r="C364" s="20"/>
      <c r="F364" s="128"/>
      <c r="J364" s="14"/>
    </row>
    <row r="365" spans="3:10">
      <c r="C365" s="20"/>
      <c r="F365" s="128"/>
      <c r="J365" s="14"/>
    </row>
    <row r="366" spans="3:10">
      <c r="C366" s="20"/>
      <c r="F366" s="128"/>
      <c r="J366" s="14"/>
    </row>
    <row r="367" spans="3:10">
      <c r="C367" s="20"/>
      <c r="F367" s="128"/>
      <c r="J367" s="14"/>
    </row>
    <row r="368" spans="3:10">
      <c r="C368" s="20"/>
      <c r="F368" s="128"/>
      <c r="J368" s="14"/>
    </row>
    <row r="369" spans="3:10">
      <c r="C369" s="20"/>
      <c r="F369" s="128"/>
      <c r="J369" s="14"/>
    </row>
    <row r="370" spans="3:10">
      <c r="C370" s="20"/>
      <c r="F370" s="128"/>
      <c r="J370" s="14"/>
    </row>
    <row r="371" spans="3:10">
      <c r="C371" s="20"/>
      <c r="F371" s="128"/>
      <c r="J371" s="14"/>
    </row>
    <row r="372" spans="3:10">
      <c r="C372" s="20"/>
      <c r="F372" s="128"/>
      <c r="J372" s="14"/>
    </row>
    <row r="373" spans="3:10">
      <c r="C373" s="20"/>
      <c r="F373" s="128"/>
      <c r="J373" s="14"/>
    </row>
  </sheetData>
  <mergeCells count="4">
    <mergeCell ref="B7:D7"/>
    <mergeCell ref="F7:G7"/>
    <mergeCell ref="H7:J7"/>
    <mergeCell ref="A4:J4"/>
  </mergeCells>
  <phoneticPr fontId="0" type="noConversion"/>
  <conditionalFormatting sqref="G68:G70 G19:G63">
    <cfRule type="cellIs" dxfId="24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2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'conreq.#1'!G19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'conreq.#1'!G20</f>
        <v>0</v>
      </c>
      <c r="F20" s="57"/>
      <c r="G20" s="57">
        <f t="shared" ref="G20:G35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'conreq.#1'!G21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'conreq.#1'!G22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'conreq.#1'!G23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'conreq.#1'!G24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'conreq.#1'!G25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'conreq.#1'!G26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'conreq.#1'!G27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'conreq.#1'!G28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'conreq.#1'!G29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'conreq.#1'!G30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'conreq.#1'!G31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'conreq.#1'!G32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'conreq.#1'!G33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'conreq.#1'!G34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'conreq.#1'!G35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'conreq.#1'!G36</f>
        <v>0</v>
      </c>
      <c r="F36" s="57"/>
      <c r="G36" s="57">
        <f t="shared" ref="G36:G51" si="2">E36+F36</f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'conreq.#1'!G37</f>
        <v>0</v>
      </c>
      <c r="F37" s="57"/>
      <c r="G37" s="57">
        <f t="shared" si="2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'conreq.#1'!G38</f>
        <v>0</v>
      </c>
      <c r="F38" s="57"/>
      <c r="G38" s="57">
        <f t="shared" si="2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'conreq.#1'!G39</f>
        <v>0</v>
      </c>
      <c r="F39" s="57"/>
      <c r="G39" s="57">
        <f t="shared" si="2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'conreq.#1'!G40</f>
        <v>0</v>
      </c>
      <c r="F40" s="57"/>
      <c r="G40" s="57">
        <f t="shared" si="2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'conreq.#1'!G41</f>
        <v>0</v>
      </c>
      <c r="F41" s="57"/>
      <c r="G41" s="57">
        <f t="shared" si="2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'conreq.#1'!G42</f>
        <v>0</v>
      </c>
      <c r="F42" s="57"/>
      <c r="G42" s="57">
        <f t="shared" si="2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'conreq.#1'!G43</f>
        <v>0</v>
      </c>
      <c r="F43" s="57"/>
      <c r="G43" s="57">
        <f t="shared" si="2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'conreq.#1'!G44</f>
        <v>0</v>
      </c>
      <c r="F44" s="57"/>
      <c r="G44" s="57">
        <f t="shared" si="2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'conreq.#1'!G45</f>
        <v>0</v>
      </c>
      <c r="F45" s="57"/>
      <c r="G45" s="57">
        <f t="shared" si="2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'conreq.#1'!G46</f>
        <v>0</v>
      </c>
      <c r="F46" s="57"/>
      <c r="G46" s="57">
        <f t="shared" si="2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'conreq.#1'!G47</f>
        <v>0</v>
      </c>
      <c r="F47" s="57"/>
      <c r="G47" s="57">
        <f t="shared" si="2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'conreq.#1'!G48</f>
        <v>0</v>
      </c>
      <c r="F48" s="57"/>
      <c r="G48" s="57">
        <f t="shared" si="2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'conreq.#1'!G49</f>
        <v>0</v>
      </c>
      <c r="F49" s="57"/>
      <c r="G49" s="57">
        <f t="shared" si="2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'conreq.#1'!G50</f>
        <v>0</v>
      </c>
      <c r="F50" s="57"/>
      <c r="G50" s="57">
        <f t="shared" si="2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'conreq.#1'!G51</f>
        <v>0</v>
      </c>
      <c r="F51" s="57"/>
      <c r="G51" s="57">
        <f t="shared" si="2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'conreq.#1'!G52</f>
        <v>0</v>
      </c>
      <c r="F52" s="57"/>
      <c r="G52" s="57">
        <f t="shared" ref="G52:G59" si="3">E52+F52</f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'conreq.#1'!G53</f>
        <v>0</v>
      </c>
      <c r="F53" s="57"/>
      <c r="G53" s="57">
        <f t="shared" si="3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'conreq.#1'!G54</f>
        <v>0</v>
      </c>
      <c r="F54" s="57"/>
      <c r="G54" s="57">
        <f t="shared" si="3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'conreq.#1'!G55</f>
        <v>0</v>
      </c>
      <c r="F55" s="57"/>
      <c r="G55" s="57">
        <f t="shared" si="3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'conreq.#1'!G56</f>
        <v>0</v>
      </c>
      <c r="F56" s="57"/>
      <c r="G56" s="57">
        <f t="shared" si="3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'conreq.#1'!G57</f>
        <v>0</v>
      </c>
      <c r="F57" s="57"/>
      <c r="G57" s="57">
        <f t="shared" si="3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'conreq.#1'!G58</f>
        <v>0</v>
      </c>
      <c r="F58" s="57"/>
      <c r="G58" s="57">
        <f t="shared" si="3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'conreq.#1'!G59</f>
        <v>0</v>
      </c>
      <c r="F59" s="62"/>
      <c r="G59" s="62">
        <f t="shared" si="3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'conreq.#1'!G61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'conreq.#1'!G62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'conreq.#1'!G63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'conreq.#1'!G64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4">SUM(E60:E64)</f>
        <v>0</v>
      </c>
      <c r="F65" s="135">
        <f t="shared" si="4"/>
        <v>0</v>
      </c>
      <c r="G65" s="135">
        <f t="shared" si="4"/>
        <v>0</v>
      </c>
      <c r="H65" s="5"/>
      <c r="I65" s="71"/>
      <c r="J65" s="4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71"/>
      <c r="J66" s="72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149"/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'conreq.#1'!G68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'conreq.#1'!G69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'conreq.#1'!G70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B83" s="37"/>
      <c r="E83" s="14"/>
      <c r="F83" s="14"/>
      <c r="I83" s="123"/>
    </row>
    <row r="84" spans="1:10" s="27" customFormat="1" ht="16.5">
      <c r="A84" s="37"/>
      <c r="B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4">
    <mergeCell ref="B7:D7"/>
    <mergeCell ref="F7:G7"/>
    <mergeCell ref="H7:J7"/>
    <mergeCell ref="A4:J4"/>
  </mergeCells>
  <phoneticPr fontId="0" type="noConversion"/>
  <conditionalFormatting sqref="G68:G70 G19:G63">
    <cfRule type="cellIs" dxfId="23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topLeftCell="A31"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3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'conreq.#2'!G19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'conreq.#2'!G20</f>
        <v>0</v>
      </c>
      <c r="F20" s="57"/>
      <c r="G20" s="57">
        <f t="shared" ref="G20:G35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'conreq.#2'!G21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'conreq.#2'!G22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'conreq.#2'!G23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'conreq.#2'!G24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'conreq.#2'!G25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'conreq.#2'!G26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'conreq.#2'!G27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'conreq.#2'!G28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'conreq.#2'!G29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'conreq.#2'!G30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'conreq.#2'!G31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'conreq.#2'!G32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'conreq.#2'!G33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'conreq.#2'!G34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'conreq.#2'!G35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'conreq.#2'!G36</f>
        <v>0</v>
      </c>
      <c r="F36" s="57"/>
      <c r="G36" s="57">
        <f t="shared" ref="G36:G51" si="2">E36+F36</f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'conreq.#2'!G37</f>
        <v>0</v>
      </c>
      <c r="F37" s="57"/>
      <c r="G37" s="57">
        <f t="shared" si="2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'conreq.#2'!G38</f>
        <v>0</v>
      </c>
      <c r="F38" s="57"/>
      <c r="G38" s="57">
        <f t="shared" si="2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'conreq.#2'!G39</f>
        <v>0</v>
      </c>
      <c r="F39" s="57"/>
      <c r="G39" s="57">
        <f t="shared" si="2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'conreq.#2'!G40</f>
        <v>0</v>
      </c>
      <c r="F40" s="57"/>
      <c r="G40" s="57">
        <f t="shared" si="2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'conreq.#2'!G41</f>
        <v>0</v>
      </c>
      <c r="F41" s="57"/>
      <c r="G41" s="57">
        <f t="shared" si="2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'conreq.#2'!G42</f>
        <v>0</v>
      </c>
      <c r="F42" s="57"/>
      <c r="G42" s="57">
        <f t="shared" si="2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'conreq.#2'!G43</f>
        <v>0</v>
      </c>
      <c r="F43" s="57"/>
      <c r="G43" s="57">
        <f t="shared" si="2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'conreq.#2'!G44</f>
        <v>0</v>
      </c>
      <c r="F44" s="57"/>
      <c r="G44" s="57">
        <f t="shared" si="2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'conreq.#2'!G45</f>
        <v>0</v>
      </c>
      <c r="F45" s="57"/>
      <c r="G45" s="57">
        <f t="shared" si="2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'conreq.#2'!G46</f>
        <v>0</v>
      </c>
      <c r="F46" s="57"/>
      <c r="G46" s="57">
        <f t="shared" si="2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'conreq.#2'!G47</f>
        <v>0</v>
      </c>
      <c r="F47" s="57"/>
      <c r="G47" s="57">
        <f t="shared" si="2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'conreq.#2'!G48</f>
        <v>0</v>
      </c>
      <c r="F48" s="57"/>
      <c r="G48" s="57">
        <f t="shared" si="2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'conreq.#2'!G49</f>
        <v>0</v>
      </c>
      <c r="F49" s="57"/>
      <c r="G49" s="57">
        <f t="shared" si="2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'conreq.#2'!G50</f>
        <v>0</v>
      </c>
      <c r="F50" s="57"/>
      <c r="G50" s="57">
        <f t="shared" si="2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'conreq.#2'!G51</f>
        <v>0</v>
      </c>
      <c r="F51" s="57"/>
      <c r="G51" s="57">
        <f t="shared" si="2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'conreq.#2'!G52</f>
        <v>0</v>
      </c>
      <c r="F52" s="57"/>
      <c r="G52" s="57">
        <f t="shared" ref="G52:G59" si="3">E52+F52</f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'conreq.#2'!G53</f>
        <v>0</v>
      </c>
      <c r="F53" s="57"/>
      <c r="G53" s="57">
        <f t="shared" si="3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'conreq.#2'!G54</f>
        <v>0</v>
      </c>
      <c r="F54" s="57"/>
      <c r="G54" s="57">
        <f t="shared" si="3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'conreq.#2'!G55</f>
        <v>0</v>
      </c>
      <c r="F55" s="57"/>
      <c r="G55" s="57">
        <f t="shared" si="3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'conreq.#2'!G56</f>
        <v>0</v>
      </c>
      <c r="F56" s="57"/>
      <c r="G56" s="57">
        <f t="shared" si="3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'conreq.#2'!G57</f>
        <v>0</v>
      </c>
      <c r="F57" s="57"/>
      <c r="G57" s="57">
        <f t="shared" si="3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'conreq.#2'!G58</f>
        <v>0</v>
      </c>
      <c r="F58" s="57"/>
      <c r="G58" s="57">
        <f t="shared" si="3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'conreq.#2'!G59</f>
        <v>0</v>
      </c>
      <c r="F59" s="62"/>
      <c r="G59" s="62">
        <f t="shared" si="3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'conreq.#2'!G61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'conreq.#2'!G62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'conreq.#2'!G63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'conreq.#2'!G64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4">SUM(E60:E64)</f>
        <v>0</v>
      </c>
      <c r="F65" s="135">
        <f t="shared" si="4"/>
        <v>0</v>
      </c>
      <c r="G65" s="135">
        <f t="shared" si="4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'conreq.#2'!G68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'conreq.#2'!G69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'conreq.#2'!G70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B7:D7"/>
    <mergeCell ref="F7:G7"/>
    <mergeCell ref="H7:J7"/>
    <mergeCell ref="A4:J4"/>
    <mergeCell ref="I65:J66"/>
  </mergeCells>
  <phoneticPr fontId="0" type="noConversion"/>
  <conditionalFormatting sqref="G68:G70 G19:G63">
    <cfRule type="cellIs" dxfId="22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topLeftCell="A22"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4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'conreq.#3'!G19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'conreq.#3'!G20</f>
        <v>0</v>
      </c>
      <c r="F20" s="57"/>
      <c r="G20" s="57">
        <f t="shared" ref="G20:G35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'conreq.#3'!G21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'conreq.#3'!G22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'conreq.#3'!G23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'conreq.#3'!G24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'conreq.#3'!G25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'conreq.#3'!G26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'conreq.#3'!G27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'conreq.#3'!G28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'conreq.#3'!G29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'conreq.#3'!G30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'conreq.#3'!G31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'conreq.#3'!G32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'conreq.#3'!G33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'conreq.#3'!G34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'conreq.#3'!G35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'conreq.#3'!G36</f>
        <v>0</v>
      </c>
      <c r="F36" s="57"/>
      <c r="G36" s="57">
        <f t="shared" ref="G36:G51" si="2">E36+F36</f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'conreq.#3'!G37</f>
        <v>0</v>
      </c>
      <c r="F37" s="57"/>
      <c r="G37" s="57">
        <f t="shared" si="2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'conreq.#3'!G38</f>
        <v>0</v>
      </c>
      <c r="F38" s="57"/>
      <c r="G38" s="57">
        <f t="shared" si="2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'conreq.#3'!G39</f>
        <v>0</v>
      </c>
      <c r="F39" s="57"/>
      <c r="G39" s="57">
        <f t="shared" si="2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'conreq.#3'!G40</f>
        <v>0</v>
      </c>
      <c r="F40" s="57"/>
      <c r="G40" s="57">
        <f t="shared" si="2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'conreq.#3'!G41</f>
        <v>0</v>
      </c>
      <c r="F41" s="57"/>
      <c r="G41" s="57">
        <f t="shared" si="2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'conreq.#3'!G42</f>
        <v>0</v>
      </c>
      <c r="F42" s="57"/>
      <c r="G42" s="57">
        <f t="shared" si="2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'conreq.#3'!G43</f>
        <v>0</v>
      </c>
      <c r="F43" s="57"/>
      <c r="G43" s="57">
        <f t="shared" si="2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'conreq.#3'!G44</f>
        <v>0</v>
      </c>
      <c r="F44" s="57"/>
      <c r="G44" s="57">
        <f t="shared" si="2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'conreq.#3'!G45</f>
        <v>0</v>
      </c>
      <c r="F45" s="57"/>
      <c r="G45" s="57">
        <f t="shared" si="2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'conreq.#3'!G46</f>
        <v>0</v>
      </c>
      <c r="F46" s="57"/>
      <c r="G46" s="57">
        <f t="shared" si="2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'conreq.#3'!G47</f>
        <v>0</v>
      </c>
      <c r="F47" s="57"/>
      <c r="G47" s="57">
        <f t="shared" si="2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'conreq.#3'!G48</f>
        <v>0</v>
      </c>
      <c r="F48" s="57"/>
      <c r="G48" s="57">
        <f t="shared" si="2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'conreq.#3'!G49</f>
        <v>0</v>
      </c>
      <c r="F49" s="57"/>
      <c r="G49" s="57">
        <f t="shared" si="2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'conreq.#3'!G50</f>
        <v>0</v>
      </c>
      <c r="F50" s="57"/>
      <c r="G50" s="57">
        <f t="shared" si="2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'conreq.#3'!G51</f>
        <v>0</v>
      </c>
      <c r="F51" s="57"/>
      <c r="G51" s="57">
        <f t="shared" si="2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'conreq.#3'!G52</f>
        <v>0</v>
      </c>
      <c r="F52" s="57"/>
      <c r="G52" s="57">
        <f t="shared" ref="G52:G59" si="3">E52+F52</f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'conreq.#3'!G53</f>
        <v>0</v>
      </c>
      <c r="F53" s="57"/>
      <c r="G53" s="57">
        <f t="shared" si="3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'conreq.#3'!G54</f>
        <v>0</v>
      </c>
      <c r="F54" s="57"/>
      <c r="G54" s="57">
        <f t="shared" si="3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'conreq.#3'!G55</f>
        <v>0</v>
      </c>
      <c r="F55" s="57"/>
      <c r="G55" s="57">
        <f t="shared" si="3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'conreq.#3'!G56</f>
        <v>0</v>
      </c>
      <c r="F56" s="57"/>
      <c r="G56" s="57">
        <f t="shared" si="3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'conreq.#3'!G57</f>
        <v>0</v>
      </c>
      <c r="F57" s="57"/>
      <c r="G57" s="57">
        <f t="shared" si="3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'conreq.#3'!G58</f>
        <v>0</v>
      </c>
      <c r="F58" s="57"/>
      <c r="G58" s="57">
        <f t="shared" si="3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'conreq.#3'!G59</f>
        <v>0</v>
      </c>
      <c r="F59" s="62"/>
      <c r="G59" s="62">
        <f t="shared" si="3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'conreq.#3'!G61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'conreq.#3'!G62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'conreq.#3'!G63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'conreq.#3'!G64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4">SUM(E60:E64)</f>
        <v>0</v>
      </c>
      <c r="F65" s="135">
        <f t="shared" si="4"/>
        <v>0</v>
      </c>
      <c r="G65" s="135">
        <f t="shared" si="4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'conreq.#3'!G68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'conreq.#3'!G69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'conreq.#3'!G70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B7:D7"/>
    <mergeCell ref="F7:G7"/>
    <mergeCell ref="H7:J7"/>
    <mergeCell ref="A4:J4"/>
    <mergeCell ref="I65:J66"/>
  </mergeCells>
  <phoneticPr fontId="0" type="noConversion"/>
  <conditionalFormatting sqref="G68:G70 G19:G63">
    <cfRule type="cellIs" dxfId="21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5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'conreq.#4'!G19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'conreq.#4'!G20</f>
        <v>0</v>
      </c>
      <c r="F20" s="57"/>
      <c r="G20" s="57">
        <f t="shared" ref="G20:G35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'conreq.#4'!G21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'conreq.#4'!G22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'conreq.#4'!G23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'conreq.#4'!G24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'conreq.#4'!G25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'conreq.#4'!G26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'conreq.#4'!G27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'conreq.#4'!G28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'conreq.#4'!G29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'conreq.#4'!G30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'conreq.#4'!G31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'conreq.#4'!G32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'conreq.#4'!G33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'conreq.#4'!G34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'conreq.#4'!G35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'conreq.#4'!G36</f>
        <v>0</v>
      </c>
      <c r="F36" s="57"/>
      <c r="G36" s="57">
        <f t="shared" ref="G36:G51" si="2">E36+F36</f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'conreq.#4'!G37</f>
        <v>0</v>
      </c>
      <c r="F37" s="57"/>
      <c r="G37" s="57">
        <f t="shared" si="2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'conreq.#4'!G38</f>
        <v>0</v>
      </c>
      <c r="F38" s="57"/>
      <c r="G38" s="57">
        <f t="shared" si="2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'conreq.#4'!G39</f>
        <v>0</v>
      </c>
      <c r="F39" s="57"/>
      <c r="G39" s="57">
        <f t="shared" si="2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'conreq.#4'!G40</f>
        <v>0</v>
      </c>
      <c r="F40" s="57"/>
      <c r="G40" s="57">
        <f t="shared" si="2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'conreq.#4'!G41</f>
        <v>0</v>
      </c>
      <c r="F41" s="57"/>
      <c r="G41" s="57">
        <f t="shared" si="2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'conreq.#4'!G42</f>
        <v>0</v>
      </c>
      <c r="F42" s="57"/>
      <c r="G42" s="57">
        <f t="shared" si="2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'conreq.#4'!G43</f>
        <v>0</v>
      </c>
      <c r="F43" s="57"/>
      <c r="G43" s="57">
        <f t="shared" si="2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'conreq.#4'!G44</f>
        <v>0</v>
      </c>
      <c r="F44" s="57"/>
      <c r="G44" s="57">
        <f t="shared" si="2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'conreq.#4'!G45</f>
        <v>0</v>
      </c>
      <c r="F45" s="57"/>
      <c r="G45" s="57">
        <f t="shared" si="2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'conreq.#4'!G46</f>
        <v>0</v>
      </c>
      <c r="F46" s="57"/>
      <c r="G46" s="57">
        <f t="shared" si="2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'conreq.#4'!G47</f>
        <v>0</v>
      </c>
      <c r="F47" s="57"/>
      <c r="G47" s="57">
        <f t="shared" si="2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'conreq.#4'!G48</f>
        <v>0</v>
      </c>
      <c r="F48" s="57"/>
      <c r="G48" s="57">
        <f t="shared" si="2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'conreq.#4'!G49</f>
        <v>0</v>
      </c>
      <c r="F49" s="57"/>
      <c r="G49" s="57">
        <f t="shared" si="2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'conreq.#4'!G50</f>
        <v>0</v>
      </c>
      <c r="F50" s="57"/>
      <c r="G50" s="57">
        <f t="shared" si="2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'conreq.#4'!G51</f>
        <v>0</v>
      </c>
      <c r="F51" s="57"/>
      <c r="G51" s="57">
        <f t="shared" si="2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'conreq.#4'!G52</f>
        <v>0</v>
      </c>
      <c r="F52" s="57"/>
      <c r="G52" s="57">
        <f t="shared" ref="G52:G59" si="3">E52+F52</f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'conreq.#4'!G53</f>
        <v>0</v>
      </c>
      <c r="F53" s="57"/>
      <c r="G53" s="57">
        <f t="shared" si="3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'conreq.#4'!G54</f>
        <v>0</v>
      </c>
      <c r="F54" s="57"/>
      <c r="G54" s="57">
        <f t="shared" si="3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'conreq.#4'!G55</f>
        <v>0</v>
      </c>
      <c r="F55" s="57"/>
      <c r="G55" s="57">
        <f t="shared" si="3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'conreq.#4'!G56</f>
        <v>0</v>
      </c>
      <c r="F56" s="57"/>
      <c r="G56" s="57">
        <f t="shared" si="3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'conreq.#4'!G57</f>
        <v>0</v>
      </c>
      <c r="F57" s="57"/>
      <c r="G57" s="57">
        <f t="shared" si="3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'conreq.#4'!G58</f>
        <v>0</v>
      </c>
      <c r="F58" s="57"/>
      <c r="G58" s="57">
        <f t="shared" si="3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'conreq.#4'!G59</f>
        <v>0</v>
      </c>
      <c r="F59" s="62"/>
      <c r="G59" s="62">
        <f t="shared" si="3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'conreq.#4'!G61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'conreq.#4'!G62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'conreq.#4'!G63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'conreq.#4'!G64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4">SUM(E60:E64)</f>
        <v>0</v>
      </c>
      <c r="F65" s="135">
        <f t="shared" si="4"/>
        <v>0</v>
      </c>
      <c r="G65" s="135">
        <f t="shared" si="4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'conreq.#4'!G68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'conreq.#4'!G69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'conreq.#4'!G70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B7:D7"/>
    <mergeCell ref="F7:G7"/>
    <mergeCell ref="H7:J7"/>
    <mergeCell ref="A4:J4"/>
    <mergeCell ref="I65:J66"/>
  </mergeCells>
  <phoneticPr fontId="0" type="noConversion"/>
  <conditionalFormatting sqref="G68:G70 G19:G63">
    <cfRule type="cellIs" dxfId="20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6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'conreq.#5'!G19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'conreq.#5'!G20</f>
        <v>0</v>
      </c>
      <c r="F20" s="57"/>
      <c r="G20" s="57">
        <f t="shared" ref="G20:G35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'conreq.#5'!G21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'conreq.#5'!G22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'conreq.#5'!G23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'conreq.#5'!G24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'conreq.#5'!G25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'conreq.#5'!G26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'conreq.#5'!G27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'conreq.#5'!G28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'conreq.#5'!G29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'conreq.#5'!G30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'conreq.#5'!G31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'conreq.#5'!G32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'conreq.#5'!G33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'conreq.#5'!G34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'conreq.#5'!G35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'conreq.#5'!G36</f>
        <v>0</v>
      </c>
      <c r="F36" s="57"/>
      <c r="G36" s="57">
        <f t="shared" ref="G36:G51" si="2">E36+F36</f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'conreq.#5'!G37</f>
        <v>0</v>
      </c>
      <c r="F37" s="57"/>
      <c r="G37" s="57">
        <f t="shared" si="2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'conreq.#5'!G38</f>
        <v>0</v>
      </c>
      <c r="F38" s="57"/>
      <c r="G38" s="57">
        <f t="shared" si="2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'conreq.#5'!G39</f>
        <v>0</v>
      </c>
      <c r="F39" s="57"/>
      <c r="G39" s="57">
        <f t="shared" si="2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'conreq.#5'!G40</f>
        <v>0</v>
      </c>
      <c r="F40" s="57"/>
      <c r="G40" s="57">
        <f t="shared" si="2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'conreq.#5'!G41</f>
        <v>0</v>
      </c>
      <c r="F41" s="57"/>
      <c r="G41" s="57">
        <f t="shared" si="2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'conreq.#5'!G42</f>
        <v>0</v>
      </c>
      <c r="F42" s="57"/>
      <c r="G42" s="57">
        <f t="shared" si="2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'conreq.#5'!G43</f>
        <v>0</v>
      </c>
      <c r="F43" s="57"/>
      <c r="G43" s="57">
        <f t="shared" si="2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'conreq.#5'!G44</f>
        <v>0</v>
      </c>
      <c r="F44" s="57"/>
      <c r="G44" s="57">
        <f t="shared" si="2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'conreq.#5'!G45</f>
        <v>0</v>
      </c>
      <c r="F45" s="57"/>
      <c r="G45" s="57">
        <f t="shared" si="2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'conreq.#5'!G46</f>
        <v>0</v>
      </c>
      <c r="F46" s="57"/>
      <c r="G46" s="57">
        <f t="shared" si="2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'conreq.#5'!G47</f>
        <v>0</v>
      </c>
      <c r="F47" s="57"/>
      <c r="G47" s="57">
        <f t="shared" si="2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'conreq.#5'!G48</f>
        <v>0</v>
      </c>
      <c r="F48" s="57"/>
      <c r="G48" s="57">
        <f t="shared" si="2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'conreq.#5'!G49</f>
        <v>0</v>
      </c>
      <c r="F49" s="57"/>
      <c r="G49" s="57">
        <f t="shared" si="2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'conreq.#5'!G50</f>
        <v>0</v>
      </c>
      <c r="F50" s="57"/>
      <c r="G50" s="57">
        <f t="shared" si="2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'conreq.#5'!G51</f>
        <v>0</v>
      </c>
      <c r="F51" s="57"/>
      <c r="G51" s="57">
        <f t="shared" si="2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'conreq.#5'!G52</f>
        <v>0</v>
      </c>
      <c r="F52" s="57"/>
      <c r="G52" s="57">
        <f t="shared" ref="G52:G59" si="3">E52+F52</f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'conreq.#5'!G53</f>
        <v>0</v>
      </c>
      <c r="F53" s="57"/>
      <c r="G53" s="57">
        <f t="shared" si="3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'conreq.#5'!G54</f>
        <v>0</v>
      </c>
      <c r="F54" s="57"/>
      <c r="G54" s="57">
        <f t="shared" si="3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'conreq.#5'!G55</f>
        <v>0</v>
      </c>
      <c r="F55" s="57"/>
      <c r="G55" s="57">
        <f t="shared" si="3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'conreq.#5'!G56</f>
        <v>0</v>
      </c>
      <c r="F56" s="57"/>
      <c r="G56" s="57">
        <f t="shared" si="3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'conreq.#5'!G57</f>
        <v>0</v>
      </c>
      <c r="F57" s="57"/>
      <c r="G57" s="57">
        <f t="shared" si="3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'conreq.#5'!G58</f>
        <v>0</v>
      </c>
      <c r="F58" s="57"/>
      <c r="G58" s="57">
        <f t="shared" si="3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'conreq.#5'!G59</f>
        <v>0</v>
      </c>
      <c r="F59" s="62"/>
      <c r="G59" s="62">
        <f t="shared" si="3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'conreq.#5'!G61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'conreq.#5'!G62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'conreq.#5'!G63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'conreq.#5'!G64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4">SUM(E60:E64)</f>
        <v>0</v>
      </c>
      <c r="F65" s="135">
        <f t="shared" si="4"/>
        <v>0</v>
      </c>
      <c r="G65" s="135">
        <f t="shared" si="4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'conreq.#5'!G68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'conreq.#5'!G69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'conreq.#5'!G70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B7:D7"/>
    <mergeCell ref="F7:G7"/>
    <mergeCell ref="H7:J7"/>
    <mergeCell ref="A4:J4"/>
    <mergeCell ref="I65:J66"/>
  </mergeCells>
  <phoneticPr fontId="0" type="noConversion"/>
  <conditionalFormatting sqref="G68:G70 G19:G63">
    <cfRule type="cellIs" dxfId="19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7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'conreq.#6'!G19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'conreq.#6'!G20</f>
        <v>0</v>
      </c>
      <c r="F20" s="57"/>
      <c r="G20" s="57">
        <f t="shared" ref="G20:G35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'conreq.#6'!G21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'conreq.#6'!G22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'conreq.#6'!G23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'conreq.#6'!G24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'conreq.#6'!G25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'conreq.#6'!G26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'conreq.#6'!G27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'conreq.#6'!G28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'conreq.#6'!G29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'conreq.#6'!G30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'conreq.#6'!G31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'conreq.#6'!G32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'conreq.#6'!G33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'conreq.#6'!G34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'conreq.#6'!G35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'conreq.#6'!G36</f>
        <v>0</v>
      </c>
      <c r="F36" s="57"/>
      <c r="G36" s="57">
        <f t="shared" ref="G36:G51" si="2">E36+F36</f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'conreq.#6'!G37</f>
        <v>0</v>
      </c>
      <c r="F37" s="57"/>
      <c r="G37" s="57">
        <f t="shared" si="2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'conreq.#6'!G38</f>
        <v>0</v>
      </c>
      <c r="F38" s="57"/>
      <c r="G38" s="57">
        <f t="shared" si="2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'conreq.#6'!G39</f>
        <v>0</v>
      </c>
      <c r="F39" s="57"/>
      <c r="G39" s="57">
        <f t="shared" si="2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'conreq.#6'!G40</f>
        <v>0</v>
      </c>
      <c r="F40" s="57"/>
      <c r="G40" s="57">
        <f t="shared" si="2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'conreq.#6'!G41</f>
        <v>0</v>
      </c>
      <c r="F41" s="57"/>
      <c r="G41" s="57">
        <f t="shared" si="2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'conreq.#6'!G42</f>
        <v>0</v>
      </c>
      <c r="F42" s="57"/>
      <c r="G42" s="57">
        <f t="shared" si="2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'conreq.#6'!G43</f>
        <v>0</v>
      </c>
      <c r="F43" s="57"/>
      <c r="G43" s="57">
        <f t="shared" si="2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'conreq.#6'!G44</f>
        <v>0</v>
      </c>
      <c r="F44" s="57"/>
      <c r="G44" s="57">
        <f t="shared" si="2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'conreq.#6'!G45</f>
        <v>0</v>
      </c>
      <c r="F45" s="57"/>
      <c r="G45" s="57">
        <f t="shared" si="2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'conreq.#6'!G46</f>
        <v>0</v>
      </c>
      <c r="F46" s="57"/>
      <c r="G46" s="57">
        <f t="shared" si="2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'conreq.#6'!G47</f>
        <v>0</v>
      </c>
      <c r="F47" s="57"/>
      <c r="G47" s="57">
        <f t="shared" si="2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'conreq.#6'!G48</f>
        <v>0</v>
      </c>
      <c r="F48" s="57"/>
      <c r="G48" s="57">
        <f t="shared" si="2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'conreq.#6'!G49</f>
        <v>0</v>
      </c>
      <c r="F49" s="57"/>
      <c r="G49" s="57">
        <f t="shared" si="2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'conreq.#6'!G50</f>
        <v>0</v>
      </c>
      <c r="F50" s="57"/>
      <c r="G50" s="57">
        <f t="shared" si="2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'conreq.#6'!G51</f>
        <v>0</v>
      </c>
      <c r="F51" s="57"/>
      <c r="G51" s="57">
        <f t="shared" si="2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'conreq.#6'!G52</f>
        <v>0</v>
      </c>
      <c r="F52" s="57"/>
      <c r="G52" s="57">
        <f t="shared" ref="G52:G59" si="3">E52+F52</f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'conreq.#6'!G53</f>
        <v>0</v>
      </c>
      <c r="F53" s="57"/>
      <c r="G53" s="57">
        <f t="shared" si="3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'conreq.#6'!G54</f>
        <v>0</v>
      </c>
      <c r="F54" s="57"/>
      <c r="G54" s="57">
        <f t="shared" si="3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'conreq.#6'!G55</f>
        <v>0</v>
      </c>
      <c r="F55" s="57"/>
      <c r="G55" s="57">
        <f t="shared" si="3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'conreq.#6'!G56</f>
        <v>0</v>
      </c>
      <c r="F56" s="57"/>
      <c r="G56" s="57">
        <f t="shared" si="3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'conreq.#6'!G57</f>
        <v>0</v>
      </c>
      <c r="F57" s="57"/>
      <c r="G57" s="57">
        <f t="shared" si="3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'conreq.#6'!G58</f>
        <v>0</v>
      </c>
      <c r="F58" s="57"/>
      <c r="G58" s="57">
        <f t="shared" si="3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'conreq.#6'!G59</f>
        <v>0</v>
      </c>
      <c r="F59" s="62"/>
      <c r="G59" s="62">
        <f t="shared" si="3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'conreq.#6'!G61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'conreq.#6'!G62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'conreq.#6'!G63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'conreq.#6'!G64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4">SUM(E60:E64)</f>
        <v>0</v>
      </c>
      <c r="F65" s="135">
        <f t="shared" si="4"/>
        <v>0</v>
      </c>
      <c r="G65" s="135">
        <f t="shared" si="4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'conreq.#6'!G68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'conreq.#6'!G69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'conreq.#6'!G70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B7:D7"/>
    <mergeCell ref="F7:G7"/>
    <mergeCell ref="H7:J7"/>
    <mergeCell ref="A4:J4"/>
    <mergeCell ref="I65:J66"/>
  </mergeCells>
  <phoneticPr fontId="0" type="noConversion"/>
  <conditionalFormatting sqref="G68:G70 G19:G63">
    <cfRule type="cellIs" dxfId="18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8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'conreq.#7'!G19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'conreq.#7'!G20</f>
        <v>0</v>
      </c>
      <c r="F20" s="57"/>
      <c r="G20" s="57">
        <f t="shared" ref="G20:G35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'conreq.#7'!G21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'conreq.#7'!G22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'conreq.#7'!G23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'conreq.#7'!G24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'conreq.#7'!G25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'conreq.#7'!G26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'conreq.#7'!G27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'conreq.#7'!G28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'conreq.#7'!G29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'conreq.#7'!G30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'conreq.#7'!G31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'conreq.#7'!G32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'conreq.#7'!G33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'conreq.#7'!G34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'conreq.#7'!G35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'conreq.#7'!G36</f>
        <v>0</v>
      </c>
      <c r="F36" s="57"/>
      <c r="G36" s="57">
        <f t="shared" ref="G36:G51" si="2">E36+F36</f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'conreq.#7'!G37</f>
        <v>0</v>
      </c>
      <c r="F37" s="57"/>
      <c r="G37" s="57">
        <f t="shared" si="2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'conreq.#7'!G38</f>
        <v>0</v>
      </c>
      <c r="F38" s="57"/>
      <c r="G38" s="57">
        <f t="shared" si="2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'conreq.#7'!G39</f>
        <v>0</v>
      </c>
      <c r="F39" s="57"/>
      <c r="G39" s="57">
        <f t="shared" si="2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'conreq.#7'!G40</f>
        <v>0</v>
      </c>
      <c r="F40" s="57"/>
      <c r="G40" s="57">
        <f t="shared" si="2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'conreq.#7'!G41</f>
        <v>0</v>
      </c>
      <c r="F41" s="57"/>
      <c r="G41" s="57">
        <f t="shared" si="2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'conreq.#7'!G42</f>
        <v>0</v>
      </c>
      <c r="F42" s="57"/>
      <c r="G42" s="57">
        <f t="shared" si="2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'conreq.#7'!G43</f>
        <v>0</v>
      </c>
      <c r="F43" s="57"/>
      <c r="G43" s="57">
        <f t="shared" si="2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'conreq.#7'!G44</f>
        <v>0</v>
      </c>
      <c r="F44" s="57"/>
      <c r="G44" s="57">
        <f t="shared" si="2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'conreq.#7'!G45</f>
        <v>0</v>
      </c>
      <c r="F45" s="57"/>
      <c r="G45" s="57">
        <f t="shared" si="2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'conreq.#7'!G46</f>
        <v>0</v>
      </c>
      <c r="F46" s="57"/>
      <c r="G46" s="57">
        <f t="shared" si="2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'conreq.#7'!G47</f>
        <v>0</v>
      </c>
      <c r="F47" s="57"/>
      <c r="G47" s="57">
        <f t="shared" si="2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'conreq.#7'!G48</f>
        <v>0</v>
      </c>
      <c r="F48" s="57"/>
      <c r="G48" s="57">
        <f t="shared" si="2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'conreq.#7'!G49</f>
        <v>0</v>
      </c>
      <c r="F49" s="57"/>
      <c r="G49" s="57">
        <f t="shared" si="2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'conreq.#7'!G50</f>
        <v>0</v>
      </c>
      <c r="F50" s="57"/>
      <c r="G50" s="57">
        <f t="shared" si="2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'conreq.#7'!G51</f>
        <v>0</v>
      </c>
      <c r="F51" s="57"/>
      <c r="G51" s="57">
        <f t="shared" si="2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'conreq.#7'!G52</f>
        <v>0</v>
      </c>
      <c r="F52" s="57"/>
      <c r="G52" s="57">
        <f t="shared" ref="G52:G59" si="3">E52+F52</f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'conreq.#7'!G53</f>
        <v>0</v>
      </c>
      <c r="F53" s="57"/>
      <c r="G53" s="57">
        <f t="shared" si="3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'conreq.#7'!G54</f>
        <v>0</v>
      </c>
      <c r="F54" s="57"/>
      <c r="G54" s="57">
        <f t="shared" si="3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'conreq.#7'!G55</f>
        <v>0</v>
      </c>
      <c r="F55" s="57"/>
      <c r="G55" s="57">
        <f t="shared" si="3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'conreq.#7'!G56</f>
        <v>0</v>
      </c>
      <c r="F56" s="57"/>
      <c r="G56" s="57">
        <f t="shared" si="3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'conreq.#7'!G57</f>
        <v>0</v>
      </c>
      <c r="F57" s="57"/>
      <c r="G57" s="57">
        <f t="shared" si="3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'conreq.#7'!G58</f>
        <v>0</v>
      </c>
      <c r="F58" s="57"/>
      <c r="G58" s="57">
        <f t="shared" si="3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'conreq.#7'!G59</f>
        <v>0</v>
      </c>
      <c r="F59" s="62"/>
      <c r="G59" s="62">
        <f t="shared" si="3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'conreq.#7'!G61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'conreq.#7'!G62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'conreq.#7'!G63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'conreq.#7'!G64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4">SUM(E60:E64)</f>
        <v>0</v>
      </c>
      <c r="F65" s="135">
        <f t="shared" si="4"/>
        <v>0</v>
      </c>
      <c r="G65" s="135">
        <f t="shared" si="4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'conreq.#7'!G68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'conreq.#7'!G69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'conreq.#7'!G70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B7:D7"/>
    <mergeCell ref="F7:G7"/>
    <mergeCell ref="H7:J7"/>
    <mergeCell ref="A4:J4"/>
    <mergeCell ref="I65:J66"/>
  </mergeCells>
  <phoneticPr fontId="0" type="noConversion"/>
  <conditionalFormatting sqref="G68:G70 G19:G63">
    <cfRule type="cellIs" dxfId="17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9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'conreq.#8'!G19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'conreq.#8'!G20</f>
        <v>0</v>
      </c>
      <c r="F20" s="57"/>
      <c r="G20" s="57">
        <f t="shared" ref="G20:G35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'conreq.#8'!G21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'conreq.#8'!G22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'conreq.#8'!G23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'conreq.#8'!G24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'conreq.#8'!G25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'conreq.#8'!G26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'conreq.#8'!G27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'conreq.#8'!G28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'conreq.#8'!G29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'conreq.#8'!G30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'conreq.#8'!G31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'conreq.#8'!G32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'conreq.#8'!G33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'conreq.#8'!G34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'conreq.#8'!G35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'conreq.#8'!G36</f>
        <v>0</v>
      </c>
      <c r="F36" s="57"/>
      <c r="G36" s="57">
        <f t="shared" ref="G36:G51" si="2">E36+F36</f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'conreq.#8'!G37</f>
        <v>0</v>
      </c>
      <c r="F37" s="57"/>
      <c r="G37" s="57">
        <f t="shared" si="2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'conreq.#8'!G38</f>
        <v>0</v>
      </c>
      <c r="F38" s="57"/>
      <c r="G38" s="57">
        <f t="shared" si="2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'conreq.#8'!G39</f>
        <v>0</v>
      </c>
      <c r="F39" s="57"/>
      <c r="G39" s="57">
        <f t="shared" si="2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'conreq.#8'!G40</f>
        <v>0</v>
      </c>
      <c r="F40" s="57"/>
      <c r="G40" s="57">
        <f t="shared" si="2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'conreq.#8'!G41</f>
        <v>0</v>
      </c>
      <c r="F41" s="57"/>
      <c r="G41" s="57">
        <f t="shared" si="2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'conreq.#8'!G42</f>
        <v>0</v>
      </c>
      <c r="F42" s="57"/>
      <c r="G42" s="57">
        <f t="shared" si="2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'conreq.#8'!G43</f>
        <v>0</v>
      </c>
      <c r="F43" s="57"/>
      <c r="G43" s="57">
        <f t="shared" si="2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'conreq.#8'!G44</f>
        <v>0</v>
      </c>
      <c r="F44" s="57"/>
      <c r="G44" s="57">
        <f t="shared" si="2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'conreq.#8'!G45</f>
        <v>0</v>
      </c>
      <c r="F45" s="57"/>
      <c r="G45" s="57">
        <f t="shared" si="2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'conreq.#8'!G46</f>
        <v>0</v>
      </c>
      <c r="F46" s="57"/>
      <c r="G46" s="57">
        <f t="shared" si="2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'conreq.#8'!G47</f>
        <v>0</v>
      </c>
      <c r="F47" s="57"/>
      <c r="G47" s="57">
        <f t="shared" si="2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'conreq.#8'!G48</f>
        <v>0</v>
      </c>
      <c r="F48" s="57"/>
      <c r="G48" s="57">
        <f t="shared" si="2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'conreq.#8'!G49</f>
        <v>0</v>
      </c>
      <c r="F49" s="57"/>
      <c r="G49" s="57">
        <f t="shared" si="2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'conreq.#8'!G50</f>
        <v>0</v>
      </c>
      <c r="F50" s="57"/>
      <c r="G50" s="57">
        <f t="shared" si="2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'conreq.#8'!G51</f>
        <v>0</v>
      </c>
      <c r="F51" s="57"/>
      <c r="G51" s="57">
        <f t="shared" si="2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'conreq.#8'!G52</f>
        <v>0</v>
      </c>
      <c r="F52" s="57"/>
      <c r="G52" s="57">
        <f t="shared" ref="G52:G59" si="3">E52+F52</f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'conreq.#8'!G53</f>
        <v>0</v>
      </c>
      <c r="F53" s="57"/>
      <c r="G53" s="57">
        <f t="shared" si="3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'conreq.#8'!G54</f>
        <v>0</v>
      </c>
      <c r="F54" s="57"/>
      <c r="G54" s="57">
        <f t="shared" si="3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'conreq.#8'!G55</f>
        <v>0</v>
      </c>
      <c r="F55" s="57"/>
      <c r="G55" s="57">
        <f t="shared" si="3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'conreq.#8'!G56</f>
        <v>0</v>
      </c>
      <c r="F56" s="57"/>
      <c r="G56" s="57">
        <f t="shared" si="3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'conreq.#8'!G57</f>
        <v>0</v>
      </c>
      <c r="F57" s="57"/>
      <c r="G57" s="57">
        <f t="shared" si="3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'conreq.#8'!G58</f>
        <v>0</v>
      </c>
      <c r="F58" s="57"/>
      <c r="G58" s="57">
        <f t="shared" si="3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'conreq.#8'!G59</f>
        <v>0</v>
      </c>
      <c r="F59" s="62"/>
      <c r="G59" s="62">
        <f t="shared" si="3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'conreq.#8'!G61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'conreq.#8'!G62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'conreq.#8'!G63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'conreq.#8'!G64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4">SUM(E60:E64)</f>
        <v>0</v>
      </c>
      <c r="F65" s="135">
        <f t="shared" si="4"/>
        <v>0</v>
      </c>
      <c r="G65" s="135">
        <f t="shared" si="4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'conreq.#8'!G68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'conreq.#8'!G69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'conreq.#8'!G70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B7:D7"/>
    <mergeCell ref="F7:G7"/>
    <mergeCell ref="H7:J7"/>
    <mergeCell ref="A4:J4"/>
    <mergeCell ref="I65:J66"/>
  </mergeCells>
  <phoneticPr fontId="0" type="noConversion"/>
  <conditionalFormatting sqref="G68:G70 G19:G63">
    <cfRule type="cellIs" dxfId="16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10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'conreq.#9'!G19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'conreq.#9'!G20</f>
        <v>0</v>
      </c>
      <c r="F20" s="57"/>
      <c r="G20" s="57">
        <f t="shared" ref="G20:G35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'conreq.#9'!G21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'conreq.#9'!G22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'conreq.#9'!G23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'conreq.#9'!G24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'conreq.#9'!G25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'conreq.#9'!G26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'conreq.#9'!G27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'conreq.#9'!G28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'conreq.#9'!G29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'conreq.#9'!G30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'conreq.#9'!G31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'conreq.#9'!G32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'conreq.#9'!G33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'conreq.#9'!G34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'conreq.#9'!G35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'conreq.#9'!G36</f>
        <v>0</v>
      </c>
      <c r="F36" s="57"/>
      <c r="G36" s="57">
        <f t="shared" ref="G36:G51" si="2">E36+F36</f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'conreq.#9'!G37</f>
        <v>0</v>
      </c>
      <c r="F37" s="57"/>
      <c r="G37" s="57">
        <f t="shared" si="2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'conreq.#9'!G38</f>
        <v>0</v>
      </c>
      <c r="F38" s="57"/>
      <c r="G38" s="57">
        <f t="shared" si="2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'conreq.#9'!G39</f>
        <v>0</v>
      </c>
      <c r="F39" s="57"/>
      <c r="G39" s="57">
        <f t="shared" si="2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'conreq.#9'!G40</f>
        <v>0</v>
      </c>
      <c r="F40" s="57"/>
      <c r="G40" s="57">
        <f t="shared" si="2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'conreq.#9'!G41</f>
        <v>0</v>
      </c>
      <c r="F41" s="57"/>
      <c r="G41" s="57">
        <f t="shared" si="2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'conreq.#9'!G42</f>
        <v>0</v>
      </c>
      <c r="F42" s="57"/>
      <c r="G42" s="57">
        <f t="shared" si="2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'conreq.#9'!G43</f>
        <v>0</v>
      </c>
      <c r="F43" s="57"/>
      <c r="G43" s="57">
        <f t="shared" si="2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'conreq.#9'!G44</f>
        <v>0</v>
      </c>
      <c r="F44" s="57"/>
      <c r="G44" s="57">
        <f t="shared" si="2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'conreq.#9'!G45</f>
        <v>0</v>
      </c>
      <c r="F45" s="57"/>
      <c r="G45" s="57">
        <f t="shared" si="2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'conreq.#9'!G46</f>
        <v>0</v>
      </c>
      <c r="F46" s="57"/>
      <c r="G46" s="57">
        <f t="shared" si="2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'conreq.#9'!G47</f>
        <v>0</v>
      </c>
      <c r="F47" s="57"/>
      <c r="G47" s="57">
        <f t="shared" si="2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'conreq.#9'!G48</f>
        <v>0</v>
      </c>
      <c r="F48" s="57"/>
      <c r="G48" s="57">
        <f t="shared" si="2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'conreq.#9'!G49</f>
        <v>0</v>
      </c>
      <c r="F49" s="57"/>
      <c r="G49" s="57">
        <f t="shared" si="2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'conreq.#9'!G50</f>
        <v>0</v>
      </c>
      <c r="F50" s="57"/>
      <c r="G50" s="57">
        <f t="shared" si="2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'conreq.#9'!G51</f>
        <v>0</v>
      </c>
      <c r="F51" s="57"/>
      <c r="G51" s="57">
        <f t="shared" si="2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'conreq.#9'!G52</f>
        <v>0</v>
      </c>
      <c r="F52" s="57"/>
      <c r="G52" s="57">
        <f t="shared" ref="G52:G59" si="3">E52+F52</f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'conreq.#9'!G53</f>
        <v>0</v>
      </c>
      <c r="F53" s="57"/>
      <c r="G53" s="57">
        <f t="shared" si="3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'conreq.#9'!G54</f>
        <v>0</v>
      </c>
      <c r="F54" s="57"/>
      <c r="G54" s="57">
        <f t="shared" si="3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'conreq.#9'!G55</f>
        <v>0</v>
      </c>
      <c r="F55" s="57"/>
      <c r="G55" s="57">
        <f t="shared" si="3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'conreq.#9'!G56</f>
        <v>0</v>
      </c>
      <c r="F56" s="57"/>
      <c r="G56" s="57">
        <f t="shared" si="3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'conreq.#9'!G57</f>
        <v>0</v>
      </c>
      <c r="F57" s="57"/>
      <c r="G57" s="57">
        <f t="shared" si="3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'conreq.#9'!G58</f>
        <v>0</v>
      </c>
      <c r="F58" s="57"/>
      <c r="G58" s="57">
        <f t="shared" si="3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'conreq.#9'!G59</f>
        <v>0</v>
      </c>
      <c r="F59" s="62"/>
      <c r="G59" s="62">
        <f t="shared" si="3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'conreq.#9'!G61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'conreq.#9'!G62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'conreq.#9'!G63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'conreq.#9'!G64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4">SUM(E60:E64)</f>
        <v>0</v>
      </c>
      <c r="F65" s="135">
        <f t="shared" si="4"/>
        <v>0</v>
      </c>
      <c r="G65" s="135">
        <f t="shared" si="4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'conreq.#9'!G68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'conreq.#9'!G69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'conreq.#9'!G70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B7:D7"/>
    <mergeCell ref="F7:G7"/>
    <mergeCell ref="H7:J7"/>
    <mergeCell ref="A4:J4"/>
    <mergeCell ref="I65:J66"/>
  </mergeCells>
  <phoneticPr fontId="0" type="noConversion"/>
  <conditionalFormatting sqref="G68:G70 G19:G63">
    <cfRule type="cellIs" dxfId="15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11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'conreq.#10'!G19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'conreq.#10'!G20</f>
        <v>0</v>
      </c>
      <c r="F20" s="57"/>
      <c r="G20" s="57">
        <f t="shared" ref="G20:G35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'conreq.#10'!G21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'conreq.#10'!G22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'conreq.#10'!G23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'conreq.#10'!G24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'conreq.#10'!G25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'conreq.#10'!G26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'conreq.#10'!G27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'conreq.#10'!G28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'conreq.#10'!G29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'conreq.#10'!G30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'conreq.#10'!G31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'conreq.#10'!G32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'conreq.#10'!G33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'conreq.#10'!G34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'conreq.#10'!G35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'conreq.#10'!G36</f>
        <v>0</v>
      </c>
      <c r="F36" s="57"/>
      <c r="G36" s="57">
        <f t="shared" ref="G36:G51" si="2">E36+F36</f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'conreq.#10'!G37</f>
        <v>0</v>
      </c>
      <c r="F37" s="57"/>
      <c r="G37" s="57">
        <f t="shared" si="2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'conreq.#10'!G38</f>
        <v>0</v>
      </c>
      <c r="F38" s="57"/>
      <c r="G38" s="57">
        <f t="shared" si="2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'conreq.#10'!G39</f>
        <v>0</v>
      </c>
      <c r="F39" s="57"/>
      <c r="G39" s="57">
        <f t="shared" si="2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'conreq.#10'!G40</f>
        <v>0</v>
      </c>
      <c r="F40" s="57"/>
      <c r="G40" s="57">
        <f t="shared" si="2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'conreq.#10'!G41</f>
        <v>0</v>
      </c>
      <c r="F41" s="57"/>
      <c r="G41" s="57">
        <f t="shared" si="2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'conreq.#10'!G42</f>
        <v>0</v>
      </c>
      <c r="F42" s="57"/>
      <c r="G42" s="57">
        <f t="shared" si="2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'conreq.#10'!G43</f>
        <v>0</v>
      </c>
      <c r="F43" s="57"/>
      <c r="G43" s="57">
        <f t="shared" si="2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'conreq.#10'!G44</f>
        <v>0</v>
      </c>
      <c r="F44" s="57"/>
      <c r="G44" s="57">
        <f t="shared" si="2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'conreq.#10'!G45</f>
        <v>0</v>
      </c>
      <c r="F45" s="57"/>
      <c r="G45" s="57">
        <f t="shared" si="2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'conreq.#10'!G46</f>
        <v>0</v>
      </c>
      <c r="F46" s="57"/>
      <c r="G46" s="57">
        <f t="shared" si="2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'conreq.#10'!G47</f>
        <v>0</v>
      </c>
      <c r="F47" s="57"/>
      <c r="G47" s="57">
        <f t="shared" si="2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'conreq.#10'!G48</f>
        <v>0</v>
      </c>
      <c r="F48" s="57"/>
      <c r="G48" s="57">
        <f t="shared" si="2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'conreq.#10'!G49</f>
        <v>0</v>
      </c>
      <c r="F49" s="57"/>
      <c r="G49" s="57">
        <f t="shared" si="2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'conreq.#10'!G50</f>
        <v>0</v>
      </c>
      <c r="F50" s="57"/>
      <c r="G50" s="57">
        <f t="shared" si="2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'conreq.#10'!G51</f>
        <v>0</v>
      </c>
      <c r="F51" s="57"/>
      <c r="G51" s="57">
        <f t="shared" si="2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'conreq.#10'!G52</f>
        <v>0</v>
      </c>
      <c r="F52" s="57"/>
      <c r="G52" s="57">
        <f t="shared" ref="G52:G59" si="3">E52+F52</f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'conreq.#10'!G53</f>
        <v>0</v>
      </c>
      <c r="F53" s="57"/>
      <c r="G53" s="57">
        <f t="shared" si="3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'conreq.#10'!G54</f>
        <v>0</v>
      </c>
      <c r="F54" s="57"/>
      <c r="G54" s="57">
        <f t="shared" si="3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'conreq.#10'!G55</f>
        <v>0</v>
      </c>
      <c r="F55" s="57"/>
      <c r="G55" s="57">
        <f t="shared" si="3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'conreq.#10'!G56</f>
        <v>0</v>
      </c>
      <c r="F56" s="57"/>
      <c r="G56" s="57">
        <f t="shared" si="3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'conreq.#10'!G57</f>
        <v>0</v>
      </c>
      <c r="F57" s="57"/>
      <c r="G57" s="57">
        <f t="shared" si="3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'conreq.#10'!G58</f>
        <v>0</v>
      </c>
      <c r="F58" s="57"/>
      <c r="G58" s="57">
        <f t="shared" si="3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'conreq.#10'!G59</f>
        <v>0</v>
      </c>
      <c r="F59" s="62"/>
      <c r="G59" s="62">
        <f t="shared" si="3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'conreq.#10'!G61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'conreq.#10'!G62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'conreq.#10'!G63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'conreq.#10'!G64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4">SUM(E60:E64)</f>
        <v>0</v>
      </c>
      <c r="F65" s="135">
        <f t="shared" si="4"/>
        <v>0</v>
      </c>
      <c r="G65" s="135">
        <f t="shared" si="4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'conreq.#10'!G68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'conreq.#10'!G69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'conreq.#10'!G70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B7:D7"/>
    <mergeCell ref="F7:G7"/>
    <mergeCell ref="H7:J7"/>
    <mergeCell ref="A4:J4"/>
    <mergeCell ref="I65:J66"/>
  </mergeCells>
  <phoneticPr fontId="0" type="noConversion"/>
  <conditionalFormatting sqref="G68:G70 G19:G63">
    <cfRule type="cellIs" dxfId="14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12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'conreq.#11'!G19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'conreq.#11'!G20</f>
        <v>0</v>
      </c>
      <c r="F20" s="57"/>
      <c r="G20" s="57">
        <f t="shared" ref="G20:G35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'conreq.#11'!G21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'conreq.#11'!G22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'conreq.#11'!G23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'conreq.#11'!G24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'conreq.#11'!G25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'conreq.#11'!G26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'conreq.#11'!G27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'conreq.#11'!G28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'conreq.#11'!G29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'conreq.#11'!G30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'conreq.#11'!G31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'conreq.#11'!G32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'conreq.#11'!G33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'conreq.#11'!G34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'conreq.#11'!G35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'conreq.#11'!G36</f>
        <v>0</v>
      </c>
      <c r="F36" s="57"/>
      <c r="G36" s="57">
        <f t="shared" ref="G36:G51" si="2">E36+F36</f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'conreq.#11'!G37</f>
        <v>0</v>
      </c>
      <c r="F37" s="57"/>
      <c r="G37" s="57">
        <f t="shared" si="2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'conreq.#11'!G38</f>
        <v>0</v>
      </c>
      <c r="F38" s="57"/>
      <c r="G38" s="57">
        <f t="shared" si="2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'conreq.#11'!G39</f>
        <v>0</v>
      </c>
      <c r="F39" s="57"/>
      <c r="G39" s="57">
        <f t="shared" si="2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'conreq.#11'!G40</f>
        <v>0</v>
      </c>
      <c r="F40" s="57"/>
      <c r="G40" s="57">
        <f t="shared" si="2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'conreq.#11'!G41</f>
        <v>0</v>
      </c>
      <c r="F41" s="57"/>
      <c r="G41" s="57">
        <f t="shared" si="2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'conreq.#11'!G42</f>
        <v>0</v>
      </c>
      <c r="F42" s="57"/>
      <c r="G42" s="57">
        <f t="shared" si="2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'conreq.#11'!G43</f>
        <v>0</v>
      </c>
      <c r="F43" s="57"/>
      <c r="G43" s="57">
        <f t="shared" si="2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'conreq.#11'!G44</f>
        <v>0</v>
      </c>
      <c r="F44" s="57"/>
      <c r="G44" s="57">
        <f t="shared" si="2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'conreq.#11'!G45</f>
        <v>0</v>
      </c>
      <c r="F45" s="57"/>
      <c r="G45" s="57">
        <f t="shared" si="2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'conreq.#11'!G46</f>
        <v>0</v>
      </c>
      <c r="F46" s="57"/>
      <c r="G46" s="57">
        <f t="shared" si="2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'conreq.#11'!G47</f>
        <v>0</v>
      </c>
      <c r="F47" s="57"/>
      <c r="G47" s="57">
        <f t="shared" si="2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'conreq.#11'!G48</f>
        <v>0</v>
      </c>
      <c r="F48" s="57"/>
      <c r="G48" s="57">
        <f t="shared" si="2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'conreq.#11'!G49</f>
        <v>0</v>
      </c>
      <c r="F49" s="57"/>
      <c r="G49" s="57">
        <f t="shared" si="2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'conreq.#11'!G50</f>
        <v>0</v>
      </c>
      <c r="F50" s="57"/>
      <c r="G50" s="57">
        <f t="shared" si="2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'conreq.#11'!G51</f>
        <v>0</v>
      </c>
      <c r="F51" s="57"/>
      <c r="G51" s="57">
        <f t="shared" si="2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'conreq.#11'!G52</f>
        <v>0</v>
      </c>
      <c r="F52" s="57"/>
      <c r="G52" s="57">
        <f t="shared" ref="G52:G59" si="3">E52+F52</f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'conreq.#11'!G53</f>
        <v>0</v>
      </c>
      <c r="F53" s="57"/>
      <c r="G53" s="57">
        <f t="shared" si="3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'conreq.#11'!G54</f>
        <v>0</v>
      </c>
      <c r="F54" s="57"/>
      <c r="G54" s="57">
        <f t="shared" si="3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'conreq.#11'!G55</f>
        <v>0</v>
      </c>
      <c r="F55" s="57"/>
      <c r="G55" s="57">
        <f t="shared" si="3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'conreq.#11'!G56</f>
        <v>0</v>
      </c>
      <c r="F56" s="57"/>
      <c r="G56" s="57">
        <f t="shared" si="3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'conreq.#11'!G57</f>
        <v>0</v>
      </c>
      <c r="F57" s="57"/>
      <c r="G57" s="57">
        <f t="shared" si="3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'conreq.#11'!G58</f>
        <v>0</v>
      </c>
      <c r="F58" s="57"/>
      <c r="G58" s="57">
        <f t="shared" si="3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'conreq.#11'!G59</f>
        <v>0</v>
      </c>
      <c r="F59" s="62"/>
      <c r="G59" s="62">
        <f t="shared" si="3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'conreq.#11'!G61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'conreq.#11'!G62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'conreq.#11'!G63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'conreq.#11'!G64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4">SUM(E60:E64)</f>
        <v>0</v>
      </c>
      <c r="F65" s="135">
        <f t="shared" si="4"/>
        <v>0</v>
      </c>
      <c r="G65" s="135">
        <f t="shared" si="4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'conreq.#11'!G68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'conreq.#11'!G69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'conreq.#11'!G70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B7:D7"/>
    <mergeCell ref="F7:G7"/>
    <mergeCell ref="H7:J7"/>
    <mergeCell ref="A4:J4"/>
    <mergeCell ref="I65:J66"/>
  </mergeCells>
  <phoneticPr fontId="0" type="noConversion"/>
  <conditionalFormatting sqref="G68:G70 G19:G63">
    <cfRule type="cellIs" dxfId="13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13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'conreq.#12'!G19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'conreq.#12'!G20</f>
        <v>0</v>
      </c>
      <c r="F20" s="57"/>
      <c r="G20" s="57">
        <f t="shared" ref="G20:G35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'conreq.#12'!G21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'conreq.#12'!G22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'conreq.#12'!G23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'conreq.#12'!G24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'conreq.#12'!G25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'conreq.#12'!G26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'conreq.#12'!G27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'conreq.#12'!G28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'conreq.#12'!G29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'conreq.#12'!G30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'conreq.#12'!G31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'conreq.#12'!G32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'conreq.#12'!G33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'conreq.#12'!G34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'conreq.#12'!G35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'conreq.#12'!G36</f>
        <v>0</v>
      </c>
      <c r="F36" s="57"/>
      <c r="G36" s="57">
        <f t="shared" ref="G36:G51" si="2">E36+F36</f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'conreq.#12'!G37</f>
        <v>0</v>
      </c>
      <c r="F37" s="57"/>
      <c r="G37" s="57">
        <f t="shared" si="2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'conreq.#12'!G38</f>
        <v>0</v>
      </c>
      <c r="F38" s="57"/>
      <c r="G38" s="57">
        <f t="shared" si="2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'conreq.#12'!G39</f>
        <v>0</v>
      </c>
      <c r="F39" s="57"/>
      <c r="G39" s="57">
        <f t="shared" si="2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'conreq.#12'!G40</f>
        <v>0</v>
      </c>
      <c r="F40" s="57"/>
      <c r="G40" s="57">
        <f t="shared" si="2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'conreq.#12'!G41</f>
        <v>0</v>
      </c>
      <c r="F41" s="57"/>
      <c r="G41" s="57">
        <f t="shared" si="2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'conreq.#12'!G42</f>
        <v>0</v>
      </c>
      <c r="F42" s="57"/>
      <c r="G42" s="57">
        <f t="shared" si="2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'conreq.#12'!G43</f>
        <v>0</v>
      </c>
      <c r="F43" s="57"/>
      <c r="G43" s="57">
        <f t="shared" si="2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'conreq.#12'!G44</f>
        <v>0</v>
      </c>
      <c r="F44" s="57"/>
      <c r="G44" s="57">
        <f t="shared" si="2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'conreq.#12'!G45</f>
        <v>0</v>
      </c>
      <c r="F45" s="57"/>
      <c r="G45" s="57">
        <f t="shared" si="2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'conreq.#12'!G46</f>
        <v>0</v>
      </c>
      <c r="F46" s="57"/>
      <c r="G46" s="57">
        <f t="shared" si="2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'conreq.#12'!G47</f>
        <v>0</v>
      </c>
      <c r="F47" s="57"/>
      <c r="G47" s="57">
        <f t="shared" si="2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'conreq.#12'!G48</f>
        <v>0</v>
      </c>
      <c r="F48" s="57"/>
      <c r="G48" s="57">
        <f t="shared" si="2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'conreq.#12'!G49</f>
        <v>0</v>
      </c>
      <c r="F49" s="57"/>
      <c r="G49" s="57">
        <f t="shared" si="2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'conreq.#12'!G50</f>
        <v>0</v>
      </c>
      <c r="F50" s="57"/>
      <c r="G50" s="57">
        <f t="shared" si="2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'conreq.#12'!G51</f>
        <v>0</v>
      </c>
      <c r="F51" s="57"/>
      <c r="G51" s="57">
        <f t="shared" si="2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'conreq.#12'!G52</f>
        <v>0</v>
      </c>
      <c r="F52" s="57"/>
      <c r="G52" s="57">
        <f t="shared" ref="G52:G59" si="3">E52+F52</f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'conreq.#12'!G53</f>
        <v>0</v>
      </c>
      <c r="F53" s="57"/>
      <c r="G53" s="57">
        <f t="shared" si="3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'conreq.#12'!G54</f>
        <v>0</v>
      </c>
      <c r="F54" s="57"/>
      <c r="G54" s="57">
        <f t="shared" si="3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'conreq.#12'!G55</f>
        <v>0</v>
      </c>
      <c r="F55" s="57"/>
      <c r="G55" s="57">
        <f t="shared" si="3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'conreq.#12'!G56</f>
        <v>0</v>
      </c>
      <c r="F56" s="57"/>
      <c r="G56" s="57">
        <f t="shared" si="3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'conreq.#12'!G57</f>
        <v>0</v>
      </c>
      <c r="F57" s="57"/>
      <c r="G57" s="57">
        <f t="shared" si="3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'conreq.#12'!G58</f>
        <v>0</v>
      </c>
      <c r="F58" s="57"/>
      <c r="G58" s="57">
        <f t="shared" si="3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'conreq.#12'!G59</f>
        <v>0</v>
      </c>
      <c r="F59" s="62"/>
      <c r="G59" s="62">
        <f t="shared" si="3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'conreq.#12'!G61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'conreq.#12'!G62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'conreq.#12'!G63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'conreq.#12'!G64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4">SUM(E60:E64)</f>
        <v>0</v>
      </c>
      <c r="F65" s="135">
        <f t="shared" si="4"/>
        <v>0</v>
      </c>
      <c r="G65" s="135">
        <f t="shared" si="4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'conreq.#12'!G68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'conreq.#12'!G69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'conreq.#12'!G70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B7:D7"/>
    <mergeCell ref="F7:G7"/>
    <mergeCell ref="H7:J7"/>
    <mergeCell ref="A4:J4"/>
    <mergeCell ref="I65:J66"/>
  </mergeCells>
  <phoneticPr fontId="0" type="noConversion"/>
  <conditionalFormatting sqref="G68:G70 G19:G63">
    <cfRule type="cellIs" dxfId="12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14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'conreq.#13'!G19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'conreq.#13'!G20</f>
        <v>0</v>
      </c>
      <c r="F20" s="57"/>
      <c r="G20" s="57">
        <f t="shared" ref="G20:G35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'conreq.#13'!G21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'conreq.#13'!G22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'conreq.#13'!G23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'conreq.#13'!G24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'conreq.#13'!G25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'conreq.#13'!G26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'conreq.#13'!G27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'conreq.#13'!G28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'conreq.#13'!G29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'conreq.#13'!G30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'conreq.#13'!G31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'conreq.#13'!G32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'conreq.#13'!G33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'conreq.#13'!G34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'conreq.#13'!G35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'conreq.#13'!G36</f>
        <v>0</v>
      </c>
      <c r="F36" s="57"/>
      <c r="G36" s="57">
        <f t="shared" ref="G36:G51" si="2">E36+F36</f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'conreq.#13'!G37</f>
        <v>0</v>
      </c>
      <c r="F37" s="57"/>
      <c r="G37" s="57">
        <f t="shared" si="2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'conreq.#13'!G38</f>
        <v>0</v>
      </c>
      <c r="F38" s="57"/>
      <c r="G38" s="57">
        <f t="shared" si="2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'conreq.#13'!G39</f>
        <v>0</v>
      </c>
      <c r="F39" s="57"/>
      <c r="G39" s="57">
        <f t="shared" si="2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'conreq.#13'!G40</f>
        <v>0</v>
      </c>
      <c r="F40" s="57"/>
      <c r="G40" s="57">
        <f t="shared" si="2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'conreq.#13'!G41</f>
        <v>0</v>
      </c>
      <c r="F41" s="57"/>
      <c r="G41" s="57">
        <f t="shared" si="2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'conreq.#13'!G42</f>
        <v>0</v>
      </c>
      <c r="F42" s="57"/>
      <c r="G42" s="57">
        <f t="shared" si="2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'conreq.#13'!G43</f>
        <v>0</v>
      </c>
      <c r="F43" s="57"/>
      <c r="G43" s="57">
        <f t="shared" si="2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'conreq.#13'!G44</f>
        <v>0</v>
      </c>
      <c r="F44" s="57"/>
      <c r="G44" s="57">
        <f t="shared" si="2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'conreq.#13'!G45</f>
        <v>0</v>
      </c>
      <c r="F45" s="57"/>
      <c r="G45" s="57">
        <f t="shared" si="2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'conreq.#13'!G46</f>
        <v>0</v>
      </c>
      <c r="F46" s="57"/>
      <c r="G46" s="57">
        <f t="shared" si="2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'conreq.#13'!G47</f>
        <v>0</v>
      </c>
      <c r="F47" s="57"/>
      <c r="G47" s="57">
        <f t="shared" si="2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'conreq.#13'!G48</f>
        <v>0</v>
      </c>
      <c r="F48" s="57"/>
      <c r="G48" s="57">
        <f t="shared" si="2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'conreq.#13'!G49</f>
        <v>0</v>
      </c>
      <c r="F49" s="57"/>
      <c r="G49" s="57">
        <f t="shared" si="2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'conreq.#13'!G50</f>
        <v>0</v>
      </c>
      <c r="F50" s="57"/>
      <c r="G50" s="57">
        <f t="shared" si="2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'conreq.#13'!G51</f>
        <v>0</v>
      </c>
      <c r="F51" s="57"/>
      <c r="G51" s="57">
        <f t="shared" si="2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'conreq.#13'!G52</f>
        <v>0</v>
      </c>
      <c r="F52" s="57"/>
      <c r="G52" s="57">
        <f t="shared" ref="G52:G59" si="3">E52+F52</f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'conreq.#13'!G53</f>
        <v>0</v>
      </c>
      <c r="F53" s="57"/>
      <c r="G53" s="57">
        <f t="shared" si="3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'conreq.#13'!G54</f>
        <v>0</v>
      </c>
      <c r="F54" s="57"/>
      <c r="G54" s="57">
        <f t="shared" si="3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'conreq.#13'!G55</f>
        <v>0</v>
      </c>
      <c r="F55" s="57"/>
      <c r="G55" s="57">
        <f t="shared" si="3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'conreq.#13'!G56</f>
        <v>0</v>
      </c>
      <c r="F56" s="57"/>
      <c r="G56" s="57">
        <f t="shared" si="3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'conreq.#13'!G57</f>
        <v>0</v>
      </c>
      <c r="F57" s="57"/>
      <c r="G57" s="57">
        <f t="shared" si="3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'conreq.#13'!G58</f>
        <v>0</v>
      </c>
      <c r="F58" s="57"/>
      <c r="G58" s="57">
        <f t="shared" si="3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'conreq.#13'!G59</f>
        <v>0</v>
      </c>
      <c r="F59" s="62"/>
      <c r="G59" s="62">
        <f t="shared" si="3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'conreq.#13'!G61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'conreq.#13'!G62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'conreq.#13'!G63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'conreq.#13'!G64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4">SUM(E60:E64)</f>
        <v>0</v>
      </c>
      <c r="F65" s="135">
        <f t="shared" si="4"/>
        <v>0</v>
      </c>
      <c r="G65" s="135">
        <f t="shared" si="4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'conreq.#13'!G68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'conreq.#13'!G69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'conreq.#13'!G70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B7:D7"/>
    <mergeCell ref="F7:G7"/>
    <mergeCell ref="H7:J7"/>
    <mergeCell ref="A4:J4"/>
    <mergeCell ref="I65:J66"/>
  </mergeCells>
  <phoneticPr fontId="0" type="noConversion"/>
  <conditionalFormatting sqref="G68:G70 G19:G63">
    <cfRule type="cellIs" dxfId="11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15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'conreq.#14'!G19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'conreq.#14'!G20</f>
        <v>0</v>
      </c>
      <c r="F20" s="57"/>
      <c r="G20" s="57">
        <f t="shared" ref="G20:G35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'conreq.#14'!G21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'conreq.#14'!G22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'conreq.#14'!G23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'conreq.#14'!G24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'conreq.#14'!G25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'conreq.#14'!G26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'conreq.#14'!G27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'conreq.#14'!G28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'conreq.#14'!G29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'conreq.#14'!G30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'conreq.#14'!G31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'conreq.#14'!G32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'conreq.#14'!G33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'conreq.#14'!G34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'conreq.#14'!G35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'conreq.#14'!G36</f>
        <v>0</v>
      </c>
      <c r="F36" s="57"/>
      <c r="G36" s="57">
        <f t="shared" ref="G36:G51" si="2">E36+F36</f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'conreq.#14'!G37</f>
        <v>0</v>
      </c>
      <c r="F37" s="57"/>
      <c r="G37" s="57">
        <f t="shared" si="2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'conreq.#14'!G38</f>
        <v>0</v>
      </c>
      <c r="F38" s="57"/>
      <c r="G38" s="57">
        <f t="shared" si="2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'conreq.#14'!G39</f>
        <v>0</v>
      </c>
      <c r="F39" s="57"/>
      <c r="G39" s="57">
        <f t="shared" si="2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'conreq.#14'!G40</f>
        <v>0</v>
      </c>
      <c r="F40" s="57"/>
      <c r="G40" s="57">
        <f t="shared" si="2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'conreq.#14'!G41</f>
        <v>0</v>
      </c>
      <c r="F41" s="57"/>
      <c r="G41" s="57">
        <f t="shared" si="2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'conreq.#14'!G42</f>
        <v>0</v>
      </c>
      <c r="F42" s="57"/>
      <c r="G42" s="57">
        <f t="shared" si="2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'conreq.#14'!G43</f>
        <v>0</v>
      </c>
      <c r="F43" s="57"/>
      <c r="G43" s="57">
        <f t="shared" si="2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'conreq.#14'!G44</f>
        <v>0</v>
      </c>
      <c r="F44" s="57"/>
      <c r="G44" s="57">
        <f t="shared" si="2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'conreq.#14'!G45</f>
        <v>0</v>
      </c>
      <c r="F45" s="57"/>
      <c r="G45" s="57">
        <f t="shared" si="2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'conreq.#14'!G46</f>
        <v>0</v>
      </c>
      <c r="F46" s="57"/>
      <c r="G46" s="57">
        <f t="shared" si="2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'conreq.#14'!G47</f>
        <v>0</v>
      </c>
      <c r="F47" s="57"/>
      <c r="G47" s="57">
        <f t="shared" si="2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'conreq.#14'!G48</f>
        <v>0</v>
      </c>
      <c r="F48" s="57"/>
      <c r="G48" s="57">
        <f t="shared" si="2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'conreq.#14'!G49</f>
        <v>0</v>
      </c>
      <c r="F49" s="57"/>
      <c r="G49" s="57">
        <f t="shared" si="2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'conreq.#14'!G50</f>
        <v>0</v>
      </c>
      <c r="F50" s="57"/>
      <c r="G50" s="57">
        <f t="shared" si="2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'conreq.#14'!G51</f>
        <v>0</v>
      </c>
      <c r="F51" s="57"/>
      <c r="G51" s="57">
        <f t="shared" si="2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'conreq.#14'!G52</f>
        <v>0</v>
      </c>
      <c r="F52" s="57"/>
      <c r="G52" s="57">
        <f t="shared" ref="G52:G59" si="3">E52+F52</f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'conreq.#14'!G53</f>
        <v>0</v>
      </c>
      <c r="F53" s="57"/>
      <c r="G53" s="57">
        <f t="shared" si="3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'conreq.#14'!G54</f>
        <v>0</v>
      </c>
      <c r="F54" s="57"/>
      <c r="G54" s="57">
        <f t="shared" si="3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'conreq.#14'!G55</f>
        <v>0</v>
      </c>
      <c r="F55" s="57"/>
      <c r="G55" s="57">
        <f t="shared" si="3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'conreq.#14'!G56</f>
        <v>0</v>
      </c>
      <c r="F56" s="57"/>
      <c r="G56" s="57">
        <f t="shared" si="3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'conreq.#14'!G57</f>
        <v>0</v>
      </c>
      <c r="F57" s="57"/>
      <c r="G57" s="57">
        <f t="shared" si="3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'conreq.#14'!G58</f>
        <v>0</v>
      </c>
      <c r="F58" s="57"/>
      <c r="G58" s="57">
        <f t="shared" si="3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'conreq.#14'!G59</f>
        <v>0</v>
      </c>
      <c r="F59" s="62"/>
      <c r="G59" s="62">
        <f t="shared" si="3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'conreq.#14'!G61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'conreq.#14'!G62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'conreq.#14'!G63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'conreq.#14'!G64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4">SUM(E60:E64)</f>
        <v>0</v>
      </c>
      <c r="F65" s="135">
        <f t="shared" si="4"/>
        <v>0</v>
      </c>
      <c r="G65" s="135">
        <f t="shared" si="4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'conreq.#14'!G68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'conreq.#14'!G69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'conreq.#14'!G70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B7:D7"/>
    <mergeCell ref="F7:G7"/>
    <mergeCell ref="H7:J7"/>
    <mergeCell ref="A4:J4"/>
    <mergeCell ref="I65:J66"/>
  </mergeCells>
  <phoneticPr fontId="0" type="noConversion"/>
  <conditionalFormatting sqref="G68:G70 G19:G63">
    <cfRule type="cellIs" dxfId="10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16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'conreq.#15'!G19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'conreq.#15'!G20</f>
        <v>0</v>
      </c>
      <c r="F20" s="57"/>
      <c r="G20" s="57">
        <f t="shared" ref="G20:G59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'conreq.#15'!G21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'conreq.#15'!G22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'conreq.#15'!G23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'conreq.#15'!G24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'conreq.#15'!G25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'conreq.#15'!G26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'conreq.#15'!G27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'conreq.#15'!G28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'conreq.#15'!G29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'conreq.#15'!G30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'conreq.#15'!G31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'conreq.#15'!G32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'conreq.#15'!G33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'conreq.#15'!G34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'conreq.#15'!G35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'conreq.#15'!G36</f>
        <v>0</v>
      </c>
      <c r="F36" s="57"/>
      <c r="G36" s="57">
        <f t="shared" si="0"/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'conreq.#15'!G37</f>
        <v>0</v>
      </c>
      <c r="F37" s="57"/>
      <c r="G37" s="57">
        <f t="shared" si="0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'conreq.#15'!G38</f>
        <v>0</v>
      </c>
      <c r="F38" s="57"/>
      <c r="G38" s="57">
        <f t="shared" si="0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'conreq.#15'!G39</f>
        <v>0</v>
      </c>
      <c r="F39" s="57"/>
      <c r="G39" s="57">
        <f t="shared" si="0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'conreq.#15'!G40</f>
        <v>0</v>
      </c>
      <c r="F40" s="57"/>
      <c r="G40" s="57">
        <f t="shared" si="0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'conreq.#15'!G41</f>
        <v>0</v>
      </c>
      <c r="F41" s="57"/>
      <c r="G41" s="57">
        <f t="shared" si="0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'conreq.#15'!G42</f>
        <v>0</v>
      </c>
      <c r="F42" s="57"/>
      <c r="G42" s="57">
        <f t="shared" si="0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'conreq.#15'!G43</f>
        <v>0</v>
      </c>
      <c r="F43" s="57"/>
      <c r="G43" s="57">
        <f t="shared" si="0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'conreq.#15'!G44</f>
        <v>0</v>
      </c>
      <c r="F44" s="57"/>
      <c r="G44" s="57">
        <f t="shared" si="0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'conreq.#15'!G45</f>
        <v>0</v>
      </c>
      <c r="F45" s="57"/>
      <c r="G45" s="57">
        <f t="shared" si="0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'conreq.#15'!G46</f>
        <v>0</v>
      </c>
      <c r="F46" s="57"/>
      <c r="G46" s="57">
        <f t="shared" si="0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'conreq.#15'!G47</f>
        <v>0</v>
      </c>
      <c r="F47" s="57"/>
      <c r="G47" s="57">
        <f t="shared" si="0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'conreq.#15'!G48</f>
        <v>0</v>
      </c>
      <c r="F48" s="57"/>
      <c r="G48" s="57">
        <f t="shared" si="0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'conreq.#15'!G49</f>
        <v>0</v>
      </c>
      <c r="F49" s="57"/>
      <c r="G49" s="57">
        <f t="shared" si="0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'conreq.#15'!G50</f>
        <v>0</v>
      </c>
      <c r="F50" s="57"/>
      <c r="G50" s="57">
        <f t="shared" si="0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'conreq.#15'!G51</f>
        <v>0</v>
      </c>
      <c r="F51" s="57"/>
      <c r="G51" s="57">
        <f t="shared" si="0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'conreq.#15'!G52</f>
        <v>0</v>
      </c>
      <c r="F52" s="57"/>
      <c r="G52" s="57">
        <f t="shared" si="0"/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'conreq.#15'!G53</f>
        <v>0</v>
      </c>
      <c r="F53" s="57"/>
      <c r="G53" s="57">
        <f t="shared" si="0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'conreq.#15'!G54</f>
        <v>0</v>
      </c>
      <c r="F54" s="57"/>
      <c r="G54" s="57">
        <f t="shared" si="0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'conreq.#15'!G55</f>
        <v>0</v>
      </c>
      <c r="F55" s="57"/>
      <c r="G55" s="57">
        <f t="shared" si="0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'conreq.#15'!G56</f>
        <v>0</v>
      </c>
      <c r="F56" s="57"/>
      <c r="G56" s="57">
        <f t="shared" si="0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'conreq.#15'!G57</f>
        <v>0</v>
      </c>
      <c r="F57" s="57"/>
      <c r="G57" s="57">
        <f t="shared" si="0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'conreq.#15'!G58</f>
        <v>0</v>
      </c>
      <c r="F58" s="57"/>
      <c r="G58" s="57">
        <f t="shared" si="0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'conreq.#15'!G59</f>
        <v>0</v>
      </c>
      <c r="F59" s="62"/>
      <c r="G59" s="62">
        <f t="shared" si="0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'conreq.#15'!G61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'conreq.#15'!G62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'conreq.#15'!G63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'conreq.#15'!G64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2">SUM(E60:E64)</f>
        <v>0</v>
      </c>
      <c r="F65" s="135">
        <f t="shared" si="2"/>
        <v>0</v>
      </c>
      <c r="G65" s="135">
        <f t="shared" si="2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'conreq.#15'!G68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'conreq.#15'!G69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'conreq.#15'!G70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B7:D7"/>
    <mergeCell ref="F7:G7"/>
    <mergeCell ref="H7:J7"/>
    <mergeCell ref="A4:J4"/>
    <mergeCell ref="I65:J66"/>
  </mergeCells>
  <phoneticPr fontId="0" type="noConversion"/>
  <conditionalFormatting sqref="G68:G70 G19:G63">
    <cfRule type="cellIs" dxfId="9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17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'conreq.#16'!G19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'conreq.#16'!G20</f>
        <v>0</v>
      </c>
      <c r="F20" s="57"/>
      <c r="G20" s="57">
        <f t="shared" ref="G20:G59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'conreq.#16'!G21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'conreq.#16'!G22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'conreq.#16'!G23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'conreq.#16'!G24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'conreq.#16'!G25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'conreq.#16'!G26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'conreq.#16'!G27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'conreq.#16'!G28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'conreq.#16'!G29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'conreq.#16'!G30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'conreq.#16'!G31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'conreq.#16'!G32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'conreq.#16'!G33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'conreq.#16'!G34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'conreq.#16'!G35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'conreq.#16'!G36</f>
        <v>0</v>
      </c>
      <c r="F36" s="57"/>
      <c r="G36" s="57">
        <f t="shared" si="0"/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'conreq.#16'!G37</f>
        <v>0</v>
      </c>
      <c r="F37" s="57"/>
      <c r="G37" s="57">
        <f t="shared" si="0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'conreq.#16'!G38</f>
        <v>0</v>
      </c>
      <c r="F38" s="57"/>
      <c r="G38" s="57">
        <f t="shared" si="0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'conreq.#16'!G39</f>
        <v>0</v>
      </c>
      <c r="F39" s="57"/>
      <c r="G39" s="57">
        <f t="shared" si="0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'conreq.#16'!G40</f>
        <v>0</v>
      </c>
      <c r="F40" s="57"/>
      <c r="G40" s="57">
        <f t="shared" si="0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'conreq.#16'!G41</f>
        <v>0</v>
      </c>
      <c r="F41" s="57"/>
      <c r="G41" s="57">
        <f t="shared" si="0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'conreq.#16'!G42</f>
        <v>0</v>
      </c>
      <c r="F42" s="57"/>
      <c r="G42" s="57">
        <f t="shared" si="0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'conreq.#16'!G43</f>
        <v>0</v>
      </c>
      <c r="F43" s="57"/>
      <c r="G43" s="57">
        <f t="shared" si="0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'conreq.#16'!G44</f>
        <v>0</v>
      </c>
      <c r="F44" s="57"/>
      <c r="G44" s="57">
        <f t="shared" si="0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'conreq.#16'!G45</f>
        <v>0</v>
      </c>
      <c r="F45" s="57"/>
      <c r="G45" s="57">
        <f t="shared" si="0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'conreq.#16'!G46</f>
        <v>0</v>
      </c>
      <c r="F46" s="57"/>
      <c r="G46" s="57">
        <f t="shared" si="0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'conreq.#16'!G47</f>
        <v>0</v>
      </c>
      <c r="F47" s="57"/>
      <c r="G47" s="57">
        <f t="shared" si="0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'conreq.#16'!G48</f>
        <v>0</v>
      </c>
      <c r="F48" s="57"/>
      <c r="G48" s="57">
        <f t="shared" si="0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'conreq.#16'!G49</f>
        <v>0</v>
      </c>
      <c r="F49" s="57"/>
      <c r="G49" s="57">
        <f t="shared" si="0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'conreq.#16'!G50</f>
        <v>0</v>
      </c>
      <c r="F50" s="57"/>
      <c r="G50" s="57">
        <f t="shared" si="0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'conreq.#16'!G51</f>
        <v>0</v>
      </c>
      <c r="F51" s="57"/>
      <c r="G51" s="57">
        <f t="shared" si="0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'conreq.#16'!G52</f>
        <v>0</v>
      </c>
      <c r="F52" s="57"/>
      <c r="G52" s="57">
        <f t="shared" si="0"/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'conreq.#16'!G53</f>
        <v>0</v>
      </c>
      <c r="F53" s="57"/>
      <c r="G53" s="57">
        <f t="shared" si="0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'conreq.#16'!G54</f>
        <v>0</v>
      </c>
      <c r="F54" s="57"/>
      <c r="G54" s="57">
        <f t="shared" si="0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'conreq.#16'!G55</f>
        <v>0</v>
      </c>
      <c r="F55" s="57"/>
      <c r="G55" s="57">
        <f t="shared" si="0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'conreq.#16'!G56</f>
        <v>0</v>
      </c>
      <c r="F56" s="57"/>
      <c r="G56" s="57">
        <f t="shared" si="0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'conreq.#16'!G57</f>
        <v>0</v>
      </c>
      <c r="F57" s="57"/>
      <c r="G57" s="57">
        <f t="shared" si="0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'conreq.#16'!G58</f>
        <v>0</v>
      </c>
      <c r="F58" s="57"/>
      <c r="G58" s="57">
        <f t="shared" si="0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'conreq.#16'!G59</f>
        <v>0</v>
      </c>
      <c r="F59" s="62"/>
      <c r="G59" s="62">
        <f t="shared" si="0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'conreq.#16'!G61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'conreq.#16'!G62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'conreq.#16'!G63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'conreq.#16'!G64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2">SUM(E60:E64)</f>
        <v>0</v>
      </c>
      <c r="F65" s="135">
        <f t="shared" si="2"/>
        <v>0</v>
      </c>
      <c r="G65" s="135">
        <f t="shared" si="2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'conreq.#16'!G68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'conreq.#16'!G69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'conreq.#16'!G70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B7:D7"/>
    <mergeCell ref="F7:G7"/>
    <mergeCell ref="H7:J7"/>
    <mergeCell ref="A4:J4"/>
    <mergeCell ref="I65:J66"/>
  </mergeCells>
  <phoneticPr fontId="0" type="noConversion"/>
  <conditionalFormatting sqref="G68:G70 G19:G63">
    <cfRule type="cellIs" dxfId="8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18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'conreq.#17'!G19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'conreq.#17'!G20</f>
        <v>0</v>
      </c>
      <c r="F20" s="57"/>
      <c r="G20" s="57">
        <f t="shared" ref="G20:G59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'conreq.#17'!G21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'conreq.#17'!G22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'conreq.#17'!G23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'conreq.#17'!G24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'conreq.#17'!G25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'conreq.#17'!G26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'conreq.#17'!G27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'conreq.#17'!G28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'conreq.#17'!G29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'conreq.#17'!G30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'conreq.#17'!G31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'conreq.#17'!G32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'conreq.#17'!G33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'conreq.#17'!G34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'conreq.#17'!G35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'conreq.#17'!G36</f>
        <v>0</v>
      </c>
      <c r="F36" s="57"/>
      <c r="G36" s="57">
        <f t="shared" si="0"/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'conreq.#17'!G37</f>
        <v>0</v>
      </c>
      <c r="F37" s="57"/>
      <c r="G37" s="57">
        <f t="shared" si="0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'conreq.#17'!G38</f>
        <v>0</v>
      </c>
      <c r="F38" s="57"/>
      <c r="G38" s="57">
        <f t="shared" si="0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'conreq.#17'!G39</f>
        <v>0</v>
      </c>
      <c r="F39" s="57"/>
      <c r="G39" s="57">
        <f t="shared" si="0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'conreq.#17'!G40</f>
        <v>0</v>
      </c>
      <c r="F40" s="57"/>
      <c r="G40" s="57">
        <f t="shared" si="0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'conreq.#17'!G41</f>
        <v>0</v>
      </c>
      <c r="F41" s="57"/>
      <c r="G41" s="57">
        <f t="shared" si="0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'conreq.#17'!G42</f>
        <v>0</v>
      </c>
      <c r="F42" s="57"/>
      <c r="G42" s="57">
        <f t="shared" si="0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'conreq.#17'!G43</f>
        <v>0</v>
      </c>
      <c r="F43" s="57"/>
      <c r="G43" s="57">
        <f t="shared" si="0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'conreq.#17'!G44</f>
        <v>0</v>
      </c>
      <c r="F44" s="57"/>
      <c r="G44" s="57">
        <f t="shared" si="0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'conreq.#17'!G45</f>
        <v>0</v>
      </c>
      <c r="F45" s="57"/>
      <c r="G45" s="57">
        <f t="shared" si="0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'conreq.#17'!G46</f>
        <v>0</v>
      </c>
      <c r="F46" s="57"/>
      <c r="G46" s="57">
        <f t="shared" si="0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'conreq.#17'!G47</f>
        <v>0</v>
      </c>
      <c r="F47" s="57"/>
      <c r="G47" s="57">
        <f t="shared" si="0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'conreq.#17'!G48</f>
        <v>0</v>
      </c>
      <c r="F48" s="57"/>
      <c r="G48" s="57">
        <f t="shared" si="0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'conreq.#17'!G49</f>
        <v>0</v>
      </c>
      <c r="F49" s="57"/>
      <c r="G49" s="57">
        <f t="shared" si="0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'conreq.#17'!G50</f>
        <v>0</v>
      </c>
      <c r="F50" s="57"/>
      <c r="G50" s="57">
        <f t="shared" si="0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'conreq.#17'!G51</f>
        <v>0</v>
      </c>
      <c r="F51" s="57"/>
      <c r="G51" s="57">
        <f t="shared" si="0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'conreq.#17'!G52</f>
        <v>0</v>
      </c>
      <c r="F52" s="57"/>
      <c r="G52" s="57">
        <f t="shared" si="0"/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'conreq.#17'!G53</f>
        <v>0</v>
      </c>
      <c r="F53" s="57"/>
      <c r="G53" s="57">
        <f t="shared" si="0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'conreq.#17'!G54</f>
        <v>0</v>
      </c>
      <c r="F54" s="57"/>
      <c r="G54" s="57">
        <f t="shared" si="0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'conreq.#17'!G55</f>
        <v>0</v>
      </c>
      <c r="F55" s="57"/>
      <c r="G55" s="57">
        <f t="shared" si="0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'conreq.#17'!G56</f>
        <v>0</v>
      </c>
      <c r="F56" s="57"/>
      <c r="G56" s="57">
        <f t="shared" si="0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'conreq.#17'!G57</f>
        <v>0</v>
      </c>
      <c r="F57" s="57"/>
      <c r="G57" s="57">
        <f t="shared" si="0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'conreq.#17'!G58</f>
        <v>0</v>
      </c>
      <c r="F58" s="57"/>
      <c r="G58" s="57">
        <f t="shared" si="0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'conreq.#17'!G59</f>
        <v>0</v>
      </c>
      <c r="F59" s="62"/>
      <c r="G59" s="62">
        <f t="shared" si="0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'conreq.#17'!G61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'conreq.#17'!G62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'conreq.#17'!G63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'conreq.#17'!G64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2">SUM(E60:E64)</f>
        <v>0</v>
      </c>
      <c r="F65" s="135">
        <f t="shared" si="2"/>
        <v>0</v>
      </c>
      <c r="G65" s="135">
        <f t="shared" si="2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'conreq.#17'!G68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'conreq.#17'!G69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'conreq.#17'!G70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B7:D7"/>
    <mergeCell ref="F7:G7"/>
    <mergeCell ref="H7:J7"/>
    <mergeCell ref="A4:J4"/>
    <mergeCell ref="I65:J66"/>
  </mergeCells>
  <phoneticPr fontId="0" type="noConversion"/>
  <conditionalFormatting sqref="G68:G70 G19:G63">
    <cfRule type="cellIs" dxfId="7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19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'conreq.#18'!G19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'conreq.#18'!G20</f>
        <v>0</v>
      </c>
      <c r="F20" s="57"/>
      <c r="G20" s="57">
        <f t="shared" ref="G20:G59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'conreq.#18'!G21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'conreq.#18'!G22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'conreq.#18'!G23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'conreq.#18'!G24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'conreq.#18'!G25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'conreq.#18'!G26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'conreq.#18'!G27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'conreq.#18'!G28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'conreq.#18'!G29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'conreq.#18'!G30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'conreq.#18'!G31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'conreq.#18'!G32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'conreq.#18'!G33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'conreq.#18'!G34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'conreq.#18'!G35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'conreq.#18'!G36</f>
        <v>0</v>
      </c>
      <c r="F36" s="57"/>
      <c r="G36" s="57">
        <f t="shared" si="0"/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'conreq.#18'!G37</f>
        <v>0</v>
      </c>
      <c r="F37" s="57"/>
      <c r="G37" s="57">
        <f t="shared" si="0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'conreq.#18'!G38</f>
        <v>0</v>
      </c>
      <c r="F38" s="57"/>
      <c r="G38" s="57">
        <f t="shared" si="0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'conreq.#18'!G39</f>
        <v>0</v>
      </c>
      <c r="F39" s="57"/>
      <c r="G39" s="57">
        <f t="shared" si="0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'conreq.#18'!G40</f>
        <v>0</v>
      </c>
      <c r="F40" s="57"/>
      <c r="G40" s="57">
        <f t="shared" si="0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'conreq.#18'!G41</f>
        <v>0</v>
      </c>
      <c r="F41" s="57"/>
      <c r="G41" s="57">
        <f t="shared" si="0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'conreq.#18'!G42</f>
        <v>0</v>
      </c>
      <c r="F42" s="57"/>
      <c r="G42" s="57">
        <f t="shared" si="0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'conreq.#18'!G43</f>
        <v>0</v>
      </c>
      <c r="F43" s="57"/>
      <c r="G43" s="57">
        <f t="shared" si="0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'conreq.#18'!G44</f>
        <v>0</v>
      </c>
      <c r="F44" s="57"/>
      <c r="G44" s="57">
        <f t="shared" si="0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'conreq.#18'!G45</f>
        <v>0</v>
      </c>
      <c r="F45" s="57"/>
      <c r="G45" s="57">
        <f t="shared" si="0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'conreq.#18'!G46</f>
        <v>0</v>
      </c>
      <c r="F46" s="57"/>
      <c r="G46" s="57">
        <f t="shared" si="0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'conreq.#18'!G47</f>
        <v>0</v>
      </c>
      <c r="F47" s="57"/>
      <c r="G47" s="57">
        <f t="shared" si="0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'conreq.#18'!G48</f>
        <v>0</v>
      </c>
      <c r="F48" s="57"/>
      <c r="G48" s="57">
        <f t="shared" si="0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'conreq.#18'!G49</f>
        <v>0</v>
      </c>
      <c r="F49" s="57"/>
      <c r="G49" s="57">
        <f t="shared" si="0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'conreq.#18'!G50</f>
        <v>0</v>
      </c>
      <c r="F50" s="57"/>
      <c r="G50" s="57">
        <f t="shared" si="0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'conreq.#18'!G51</f>
        <v>0</v>
      </c>
      <c r="F51" s="57"/>
      <c r="G51" s="57">
        <f t="shared" si="0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'conreq.#18'!G52</f>
        <v>0</v>
      </c>
      <c r="F52" s="57"/>
      <c r="G52" s="57">
        <f t="shared" si="0"/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'conreq.#18'!G53</f>
        <v>0</v>
      </c>
      <c r="F53" s="57"/>
      <c r="G53" s="57">
        <f t="shared" si="0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'conreq.#18'!G54</f>
        <v>0</v>
      </c>
      <c r="F54" s="57"/>
      <c r="G54" s="57">
        <f t="shared" si="0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'conreq.#18'!G55</f>
        <v>0</v>
      </c>
      <c r="F55" s="57"/>
      <c r="G55" s="57">
        <f t="shared" si="0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'conreq.#18'!G56</f>
        <v>0</v>
      </c>
      <c r="F56" s="57"/>
      <c r="G56" s="57">
        <f t="shared" si="0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'conreq.#18'!G57</f>
        <v>0</v>
      </c>
      <c r="F57" s="57"/>
      <c r="G57" s="57">
        <f t="shared" si="0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'conreq.#18'!G58</f>
        <v>0</v>
      </c>
      <c r="F58" s="57"/>
      <c r="G58" s="57">
        <f t="shared" si="0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'conreq.#18'!G59</f>
        <v>0</v>
      </c>
      <c r="F59" s="62"/>
      <c r="G59" s="62">
        <f t="shared" si="0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'conreq.#18'!G61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'conreq.#18'!G62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'conreq.#18'!G63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'conreq.#18'!G64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2">SUM(E60:E64)</f>
        <v>0</v>
      </c>
      <c r="F65" s="135">
        <f t="shared" si="2"/>
        <v>0</v>
      </c>
      <c r="G65" s="135">
        <f t="shared" si="2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'conreq.#18'!G68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'conreq.#18'!G69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'conreq.#18'!G70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B7:D7"/>
    <mergeCell ref="F7:G7"/>
    <mergeCell ref="H7:J7"/>
    <mergeCell ref="A4:J4"/>
    <mergeCell ref="I65:J66"/>
  </mergeCells>
  <phoneticPr fontId="0" type="noConversion"/>
  <conditionalFormatting sqref="G68:G70 G19:G63">
    <cfRule type="cellIs" dxfId="6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20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'conreq.#19'!G19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'conreq.#19'!G20</f>
        <v>0</v>
      </c>
      <c r="F20" s="57"/>
      <c r="G20" s="57">
        <f t="shared" ref="G20:G59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'conreq.#19'!G21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'conreq.#19'!G22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'conreq.#19'!G23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'conreq.#19'!G24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'conreq.#19'!G25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'conreq.#19'!G26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'conreq.#19'!G27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'conreq.#19'!G28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'conreq.#19'!G29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'conreq.#19'!G30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'conreq.#19'!G31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'conreq.#19'!G32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'conreq.#19'!G33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'conreq.#19'!G34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'conreq.#19'!G35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'conreq.#19'!G36</f>
        <v>0</v>
      </c>
      <c r="F36" s="57"/>
      <c r="G36" s="57">
        <f t="shared" si="0"/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'conreq.#19'!G37</f>
        <v>0</v>
      </c>
      <c r="F37" s="57"/>
      <c r="G37" s="57">
        <f t="shared" si="0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'conreq.#19'!G38</f>
        <v>0</v>
      </c>
      <c r="F38" s="57"/>
      <c r="G38" s="57">
        <f t="shared" si="0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'conreq.#19'!G39</f>
        <v>0</v>
      </c>
      <c r="F39" s="57"/>
      <c r="G39" s="57">
        <f t="shared" si="0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'conreq.#19'!G40</f>
        <v>0</v>
      </c>
      <c r="F40" s="57"/>
      <c r="G40" s="57">
        <f t="shared" si="0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'conreq.#19'!G41</f>
        <v>0</v>
      </c>
      <c r="F41" s="57"/>
      <c r="G41" s="57">
        <f t="shared" si="0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'conreq.#19'!G42</f>
        <v>0</v>
      </c>
      <c r="F42" s="57"/>
      <c r="G42" s="57">
        <f t="shared" si="0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'conreq.#19'!G43</f>
        <v>0</v>
      </c>
      <c r="F43" s="57"/>
      <c r="G43" s="57">
        <f t="shared" si="0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'conreq.#19'!G44</f>
        <v>0</v>
      </c>
      <c r="F44" s="57"/>
      <c r="G44" s="57">
        <f t="shared" si="0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'conreq.#19'!G45</f>
        <v>0</v>
      </c>
      <c r="F45" s="57"/>
      <c r="G45" s="57">
        <f t="shared" si="0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'conreq.#19'!G46</f>
        <v>0</v>
      </c>
      <c r="F46" s="57"/>
      <c r="G46" s="57">
        <f t="shared" si="0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'conreq.#19'!G47</f>
        <v>0</v>
      </c>
      <c r="F47" s="57"/>
      <c r="G47" s="57">
        <f t="shared" si="0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'conreq.#19'!G48</f>
        <v>0</v>
      </c>
      <c r="F48" s="57"/>
      <c r="G48" s="57">
        <f t="shared" si="0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'conreq.#19'!G49</f>
        <v>0</v>
      </c>
      <c r="F49" s="57"/>
      <c r="G49" s="57">
        <f t="shared" si="0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'conreq.#19'!G50</f>
        <v>0</v>
      </c>
      <c r="F50" s="57"/>
      <c r="G50" s="57">
        <f t="shared" si="0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'conreq.#19'!G51</f>
        <v>0</v>
      </c>
      <c r="F51" s="57"/>
      <c r="G51" s="57">
        <f t="shared" si="0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'conreq.#19'!G52</f>
        <v>0</v>
      </c>
      <c r="F52" s="57"/>
      <c r="G52" s="57">
        <f t="shared" si="0"/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'conreq.#19'!G53</f>
        <v>0</v>
      </c>
      <c r="F53" s="57"/>
      <c r="G53" s="57">
        <f t="shared" si="0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'conreq.#19'!G54</f>
        <v>0</v>
      </c>
      <c r="F54" s="57"/>
      <c r="G54" s="57">
        <f t="shared" si="0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'conreq.#19'!G55</f>
        <v>0</v>
      </c>
      <c r="F55" s="57"/>
      <c r="G55" s="57">
        <f t="shared" si="0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'conreq.#19'!G56</f>
        <v>0</v>
      </c>
      <c r="F56" s="57"/>
      <c r="G56" s="57">
        <f t="shared" si="0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'conreq.#19'!G57</f>
        <v>0</v>
      </c>
      <c r="F57" s="57"/>
      <c r="G57" s="57">
        <f t="shared" si="0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'conreq.#19'!G58</f>
        <v>0</v>
      </c>
      <c r="F58" s="57"/>
      <c r="G58" s="57">
        <f t="shared" si="0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'conreq.#19'!G59</f>
        <v>0</v>
      </c>
      <c r="F59" s="62"/>
      <c r="G59" s="62">
        <f t="shared" si="0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'conreq.#19'!G61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'conreq.#19'!G62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'conreq.#19'!G63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'conreq.#19'!G64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2">SUM(E60:E64)</f>
        <v>0</v>
      </c>
      <c r="F65" s="135">
        <f t="shared" si="2"/>
        <v>0</v>
      </c>
      <c r="G65" s="135">
        <f t="shared" si="2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'conreq.#19'!G68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'conreq.#19'!G69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'conreq.#19'!G70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B7:D7"/>
    <mergeCell ref="F7:G7"/>
    <mergeCell ref="H7:J7"/>
    <mergeCell ref="A4:J4"/>
    <mergeCell ref="I65:J66"/>
  </mergeCells>
  <phoneticPr fontId="0" type="noConversion"/>
  <conditionalFormatting sqref="G68:G70 G19:G63">
    <cfRule type="cellIs" dxfId="5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21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'conreq.#20'!G19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'conreq.#20'!G20</f>
        <v>0</v>
      </c>
      <c r="F20" s="57"/>
      <c r="G20" s="57">
        <f t="shared" ref="G20:G59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'conreq.#20'!G21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'conreq.#20'!G22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'conreq.#20'!G23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'conreq.#20'!G24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'conreq.#20'!G25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'conreq.#20'!G26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'conreq.#20'!G27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'conreq.#20'!G28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'conreq.#20'!G29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'conreq.#20'!G30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'conreq.#20'!G31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'conreq.#20'!G32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'conreq.#20'!G33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'conreq.#20'!G34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'conreq.#20'!G35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'conreq.#20'!G36</f>
        <v>0</v>
      </c>
      <c r="F36" s="57"/>
      <c r="G36" s="57">
        <f t="shared" si="0"/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'conreq.#20'!G37</f>
        <v>0</v>
      </c>
      <c r="F37" s="57"/>
      <c r="G37" s="57">
        <f t="shared" si="0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'conreq.#20'!G38</f>
        <v>0</v>
      </c>
      <c r="F38" s="57"/>
      <c r="G38" s="57">
        <f t="shared" si="0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'conreq.#20'!G39</f>
        <v>0</v>
      </c>
      <c r="F39" s="57"/>
      <c r="G39" s="57">
        <f t="shared" si="0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'conreq.#20'!G40</f>
        <v>0</v>
      </c>
      <c r="F40" s="57"/>
      <c r="G40" s="57">
        <f t="shared" si="0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'conreq.#20'!G41</f>
        <v>0</v>
      </c>
      <c r="F41" s="57"/>
      <c r="G41" s="57">
        <f t="shared" si="0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'conreq.#20'!G42</f>
        <v>0</v>
      </c>
      <c r="F42" s="57"/>
      <c r="G42" s="57">
        <f t="shared" si="0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'conreq.#20'!G43</f>
        <v>0</v>
      </c>
      <c r="F43" s="57"/>
      <c r="G43" s="57">
        <f t="shared" si="0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'conreq.#20'!G44</f>
        <v>0</v>
      </c>
      <c r="F44" s="57"/>
      <c r="G44" s="57">
        <f t="shared" si="0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'conreq.#20'!G45</f>
        <v>0</v>
      </c>
      <c r="F45" s="57"/>
      <c r="G45" s="57">
        <f t="shared" si="0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'conreq.#20'!G46</f>
        <v>0</v>
      </c>
      <c r="F46" s="57"/>
      <c r="G46" s="57">
        <f t="shared" si="0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'conreq.#20'!G47</f>
        <v>0</v>
      </c>
      <c r="F47" s="57"/>
      <c r="G47" s="57">
        <f t="shared" si="0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'conreq.#20'!G48</f>
        <v>0</v>
      </c>
      <c r="F48" s="57"/>
      <c r="G48" s="57">
        <f t="shared" si="0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'conreq.#20'!G49</f>
        <v>0</v>
      </c>
      <c r="F49" s="57"/>
      <c r="G49" s="57">
        <f t="shared" si="0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'conreq.#20'!G50</f>
        <v>0</v>
      </c>
      <c r="F50" s="57"/>
      <c r="G50" s="57">
        <f t="shared" si="0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'conreq.#20'!G51</f>
        <v>0</v>
      </c>
      <c r="F51" s="57"/>
      <c r="G51" s="57">
        <f t="shared" si="0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'conreq.#20'!G52</f>
        <v>0</v>
      </c>
      <c r="F52" s="57"/>
      <c r="G52" s="57">
        <f t="shared" si="0"/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'conreq.#20'!G53</f>
        <v>0</v>
      </c>
      <c r="F53" s="57"/>
      <c r="G53" s="57">
        <f t="shared" si="0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'conreq.#20'!G54</f>
        <v>0</v>
      </c>
      <c r="F54" s="57"/>
      <c r="G54" s="57">
        <f t="shared" si="0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'conreq.#20'!G55</f>
        <v>0</v>
      </c>
      <c r="F55" s="57"/>
      <c r="G55" s="57">
        <f t="shared" si="0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'conreq.#20'!G56</f>
        <v>0</v>
      </c>
      <c r="F56" s="57"/>
      <c r="G56" s="57">
        <f t="shared" si="0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'conreq.#20'!G57</f>
        <v>0</v>
      </c>
      <c r="F57" s="57"/>
      <c r="G57" s="57">
        <f t="shared" si="0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'conreq.#20'!G58</f>
        <v>0</v>
      </c>
      <c r="F58" s="57"/>
      <c r="G58" s="57">
        <f t="shared" si="0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'conreq.#20'!G59</f>
        <v>0</v>
      </c>
      <c r="F59" s="62"/>
      <c r="G59" s="62">
        <f t="shared" si="0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'conreq.#20'!G61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'conreq.#20'!G62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'conreq.#20'!G63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'conreq.#20'!G64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2">SUM(E60:E64)</f>
        <v>0</v>
      </c>
      <c r="F65" s="135">
        <f t="shared" si="2"/>
        <v>0</v>
      </c>
      <c r="G65" s="135">
        <f t="shared" si="2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'conreq.#20'!G68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'conreq.#20'!G69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'conreq.#20'!G70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A4:J4"/>
    <mergeCell ref="B7:D7"/>
    <mergeCell ref="F7:G7"/>
    <mergeCell ref="H7:J7"/>
    <mergeCell ref="I65:J66"/>
  </mergeCells>
  <conditionalFormatting sqref="G68:G70 G19:G63">
    <cfRule type="cellIs" dxfId="4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22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'conreq.#21'!G19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'conreq.#21'!G20</f>
        <v>0</v>
      </c>
      <c r="F20" s="57"/>
      <c r="G20" s="57">
        <f t="shared" ref="G20:G59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'conreq.#21'!G21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'conreq.#21'!G22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'conreq.#21'!G23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'conreq.#21'!G24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'conreq.#21'!G25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'conreq.#21'!G26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'conreq.#21'!G27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'conreq.#21'!G28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'conreq.#21'!G29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'conreq.#21'!G30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'conreq.#21'!G31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'conreq.#21'!G32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'conreq.#21'!G33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'conreq.#21'!G34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'conreq.#21'!G35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'conreq.#21'!G36</f>
        <v>0</v>
      </c>
      <c r="F36" s="57"/>
      <c r="G36" s="57">
        <f t="shared" si="0"/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'conreq.#21'!G37</f>
        <v>0</v>
      </c>
      <c r="F37" s="57"/>
      <c r="G37" s="57">
        <f t="shared" si="0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'conreq.#21'!G38</f>
        <v>0</v>
      </c>
      <c r="F38" s="57"/>
      <c r="G38" s="57">
        <f t="shared" si="0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'conreq.#21'!G39</f>
        <v>0</v>
      </c>
      <c r="F39" s="57"/>
      <c r="G39" s="57">
        <f t="shared" si="0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'conreq.#21'!G40</f>
        <v>0</v>
      </c>
      <c r="F40" s="57"/>
      <c r="G40" s="57">
        <f t="shared" si="0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'conreq.#21'!G41</f>
        <v>0</v>
      </c>
      <c r="F41" s="57"/>
      <c r="G41" s="57">
        <f t="shared" si="0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'conreq.#21'!G42</f>
        <v>0</v>
      </c>
      <c r="F42" s="57"/>
      <c r="G42" s="57">
        <f t="shared" si="0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'conreq.#21'!G43</f>
        <v>0</v>
      </c>
      <c r="F43" s="57"/>
      <c r="G43" s="57">
        <f t="shared" si="0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'conreq.#21'!G44</f>
        <v>0</v>
      </c>
      <c r="F44" s="57"/>
      <c r="G44" s="57">
        <f t="shared" si="0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'conreq.#21'!G45</f>
        <v>0</v>
      </c>
      <c r="F45" s="57"/>
      <c r="G45" s="57">
        <f t="shared" si="0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'conreq.#21'!G46</f>
        <v>0</v>
      </c>
      <c r="F46" s="57"/>
      <c r="G46" s="57">
        <f t="shared" si="0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'conreq.#21'!G47</f>
        <v>0</v>
      </c>
      <c r="F47" s="57"/>
      <c r="G47" s="57">
        <f t="shared" si="0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'conreq.#21'!G48</f>
        <v>0</v>
      </c>
      <c r="F48" s="57"/>
      <c r="G48" s="57">
        <f t="shared" si="0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'conreq.#21'!G49</f>
        <v>0</v>
      </c>
      <c r="F49" s="57"/>
      <c r="G49" s="57">
        <f t="shared" si="0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'conreq.#21'!G50</f>
        <v>0</v>
      </c>
      <c r="F50" s="57"/>
      <c r="G50" s="57">
        <f t="shared" si="0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'conreq.#21'!G51</f>
        <v>0</v>
      </c>
      <c r="F51" s="57"/>
      <c r="G51" s="57">
        <f t="shared" si="0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'conreq.#21'!G52</f>
        <v>0</v>
      </c>
      <c r="F52" s="57"/>
      <c r="G52" s="57">
        <f t="shared" si="0"/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'conreq.#21'!G53</f>
        <v>0</v>
      </c>
      <c r="F53" s="57"/>
      <c r="G53" s="57">
        <f t="shared" si="0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'conreq.#21'!G54</f>
        <v>0</v>
      </c>
      <c r="F54" s="57"/>
      <c r="G54" s="57">
        <f t="shared" si="0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'conreq.#21'!G55</f>
        <v>0</v>
      </c>
      <c r="F55" s="57"/>
      <c r="G55" s="57">
        <f t="shared" si="0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'conreq.#21'!G56</f>
        <v>0</v>
      </c>
      <c r="F56" s="57"/>
      <c r="G56" s="57">
        <f t="shared" si="0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'conreq.#21'!G57</f>
        <v>0</v>
      </c>
      <c r="F57" s="57"/>
      <c r="G57" s="57">
        <f t="shared" si="0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'conreq.#21'!G58</f>
        <v>0</v>
      </c>
      <c r="F58" s="57"/>
      <c r="G58" s="57">
        <f t="shared" si="0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'conreq.#21'!G59</f>
        <v>0</v>
      </c>
      <c r="F59" s="62"/>
      <c r="G59" s="62">
        <f t="shared" si="0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'conreq.#21'!G61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'conreq.#21'!G62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'conreq.#21'!G63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'conreq.#21'!G64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2">SUM(E60:E64)</f>
        <v>0</v>
      </c>
      <c r="F65" s="135">
        <f t="shared" si="2"/>
        <v>0</v>
      </c>
      <c r="G65" s="135">
        <f t="shared" si="2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'conreq.#21'!G68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'conreq.#21'!G69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'conreq.#21'!G70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A4:J4"/>
    <mergeCell ref="B7:D7"/>
    <mergeCell ref="F7:G7"/>
    <mergeCell ref="H7:J7"/>
    <mergeCell ref="I65:J66"/>
  </mergeCells>
  <conditionalFormatting sqref="G68:G70 G19:G63">
    <cfRule type="cellIs" dxfId="3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23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'conreq.#22'!G19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'conreq.#22'!G20</f>
        <v>0</v>
      </c>
      <c r="F20" s="57"/>
      <c r="G20" s="57">
        <f t="shared" ref="G20:G59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'conreq.#22'!G21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'conreq.#22'!G22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'conreq.#22'!G23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'conreq.#22'!G24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'conreq.#22'!G25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'conreq.#22'!G26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'conreq.#22'!G27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'conreq.#22'!G28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'conreq.#22'!G29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'conreq.#22'!G30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'conreq.#22'!G31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'conreq.#22'!G32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'conreq.#22'!G33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'conreq.#22'!G34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'conreq.#22'!G35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'conreq.#22'!G36</f>
        <v>0</v>
      </c>
      <c r="F36" s="57"/>
      <c r="G36" s="57">
        <f t="shared" si="0"/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'conreq.#22'!G37</f>
        <v>0</v>
      </c>
      <c r="F37" s="57"/>
      <c r="G37" s="57">
        <f t="shared" si="0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'conreq.#22'!G38</f>
        <v>0</v>
      </c>
      <c r="F38" s="57"/>
      <c r="G38" s="57">
        <f t="shared" si="0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'conreq.#22'!G39</f>
        <v>0</v>
      </c>
      <c r="F39" s="57"/>
      <c r="G39" s="57">
        <f t="shared" si="0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'conreq.#22'!G40</f>
        <v>0</v>
      </c>
      <c r="F40" s="57"/>
      <c r="G40" s="57">
        <f t="shared" si="0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'conreq.#22'!G41</f>
        <v>0</v>
      </c>
      <c r="F41" s="57"/>
      <c r="G41" s="57">
        <f t="shared" si="0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'conreq.#22'!G42</f>
        <v>0</v>
      </c>
      <c r="F42" s="57"/>
      <c r="G42" s="57">
        <f t="shared" si="0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'conreq.#22'!G43</f>
        <v>0</v>
      </c>
      <c r="F43" s="57"/>
      <c r="G43" s="57">
        <f t="shared" si="0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'conreq.#22'!G44</f>
        <v>0</v>
      </c>
      <c r="F44" s="57"/>
      <c r="G44" s="57">
        <f t="shared" si="0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'conreq.#22'!G45</f>
        <v>0</v>
      </c>
      <c r="F45" s="57"/>
      <c r="G45" s="57">
        <f t="shared" si="0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'conreq.#22'!G46</f>
        <v>0</v>
      </c>
      <c r="F46" s="57"/>
      <c r="G46" s="57">
        <f t="shared" si="0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'conreq.#22'!G47</f>
        <v>0</v>
      </c>
      <c r="F47" s="57"/>
      <c r="G47" s="57">
        <f t="shared" si="0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'conreq.#22'!G48</f>
        <v>0</v>
      </c>
      <c r="F48" s="57"/>
      <c r="G48" s="57">
        <f t="shared" si="0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'conreq.#22'!G49</f>
        <v>0</v>
      </c>
      <c r="F49" s="57"/>
      <c r="G49" s="57">
        <f t="shared" si="0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'conreq.#22'!G50</f>
        <v>0</v>
      </c>
      <c r="F50" s="57"/>
      <c r="G50" s="57">
        <f t="shared" si="0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'conreq.#22'!G51</f>
        <v>0</v>
      </c>
      <c r="F51" s="57"/>
      <c r="G51" s="57">
        <f t="shared" si="0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'conreq.#22'!G52</f>
        <v>0</v>
      </c>
      <c r="F52" s="57"/>
      <c r="G52" s="57">
        <f t="shared" si="0"/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'conreq.#22'!G53</f>
        <v>0</v>
      </c>
      <c r="F53" s="57"/>
      <c r="G53" s="57">
        <f t="shared" si="0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'conreq.#22'!G54</f>
        <v>0</v>
      </c>
      <c r="F54" s="57"/>
      <c r="G54" s="57">
        <f t="shared" si="0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'conreq.#22'!G55</f>
        <v>0</v>
      </c>
      <c r="F55" s="57"/>
      <c r="G55" s="57">
        <f t="shared" si="0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'conreq.#22'!G56</f>
        <v>0</v>
      </c>
      <c r="F56" s="57"/>
      <c r="G56" s="57">
        <f t="shared" si="0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'conreq.#22'!G57</f>
        <v>0</v>
      </c>
      <c r="F57" s="57"/>
      <c r="G57" s="57">
        <f t="shared" si="0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'conreq.#22'!G58</f>
        <v>0</v>
      </c>
      <c r="F58" s="57"/>
      <c r="G58" s="57">
        <f t="shared" si="0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'conreq.#22'!G59</f>
        <v>0</v>
      </c>
      <c r="F59" s="62"/>
      <c r="G59" s="62">
        <f t="shared" si="0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'conreq.#22'!G61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'conreq.#22'!G62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'conreq.#22'!G63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'conreq.#22'!G64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2">SUM(E60:E64)</f>
        <v>0</v>
      </c>
      <c r="F65" s="135">
        <f t="shared" si="2"/>
        <v>0</v>
      </c>
      <c r="G65" s="135">
        <f t="shared" si="2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'conreq.#22'!G68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'conreq.#22'!G69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'conreq.#22'!G70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A4:J4"/>
    <mergeCell ref="B7:D7"/>
    <mergeCell ref="F7:G7"/>
    <mergeCell ref="H7:J7"/>
    <mergeCell ref="I65:J66"/>
  </mergeCells>
  <conditionalFormatting sqref="G68:G70 G19:G63">
    <cfRule type="cellIs" dxfId="2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24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'conreq.#23'!G19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'conreq.#23'!G20</f>
        <v>0</v>
      </c>
      <c r="F20" s="57"/>
      <c r="G20" s="57">
        <f t="shared" ref="G20:G59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'conreq.#23'!G21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'conreq.#23'!G22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'conreq.#23'!G23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'conreq.#23'!G24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'conreq.#23'!G25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'conreq.#23'!G26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'conreq.#23'!G27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'conreq.#23'!G28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'conreq.#23'!G29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'conreq.#23'!G30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'conreq.#23'!G31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'conreq.#23'!G32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'conreq.#23'!G33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'conreq.#23'!G34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'conreq.#23'!G35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'conreq.#23'!G36</f>
        <v>0</v>
      </c>
      <c r="F36" s="57"/>
      <c r="G36" s="57">
        <f t="shared" si="0"/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'conreq.#23'!G37</f>
        <v>0</v>
      </c>
      <c r="F37" s="57"/>
      <c r="G37" s="57">
        <f t="shared" si="0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'conreq.#23'!G38</f>
        <v>0</v>
      </c>
      <c r="F38" s="57"/>
      <c r="G38" s="57">
        <f t="shared" si="0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'conreq.#23'!G39</f>
        <v>0</v>
      </c>
      <c r="F39" s="57"/>
      <c r="G39" s="57">
        <f t="shared" si="0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'conreq.#23'!G40</f>
        <v>0</v>
      </c>
      <c r="F40" s="57"/>
      <c r="G40" s="57">
        <f t="shared" si="0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'conreq.#23'!G41</f>
        <v>0</v>
      </c>
      <c r="F41" s="57"/>
      <c r="G41" s="57">
        <f t="shared" si="0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'conreq.#23'!G42</f>
        <v>0</v>
      </c>
      <c r="F42" s="57"/>
      <c r="G42" s="57">
        <f t="shared" si="0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'conreq.#23'!G43</f>
        <v>0</v>
      </c>
      <c r="F43" s="57"/>
      <c r="G43" s="57">
        <f t="shared" si="0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'conreq.#23'!G44</f>
        <v>0</v>
      </c>
      <c r="F44" s="57"/>
      <c r="G44" s="57">
        <f t="shared" si="0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'conreq.#23'!G45</f>
        <v>0</v>
      </c>
      <c r="F45" s="57"/>
      <c r="G45" s="57">
        <f t="shared" si="0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'conreq.#23'!G46</f>
        <v>0</v>
      </c>
      <c r="F46" s="57"/>
      <c r="G46" s="57">
        <f t="shared" si="0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'conreq.#23'!G47</f>
        <v>0</v>
      </c>
      <c r="F47" s="57"/>
      <c r="G47" s="57">
        <f t="shared" si="0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'conreq.#23'!G48</f>
        <v>0</v>
      </c>
      <c r="F48" s="57"/>
      <c r="G48" s="57">
        <f t="shared" si="0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'conreq.#23'!G49</f>
        <v>0</v>
      </c>
      <c r="F49" s="57"/>
      <c r="G49" s="57">
        <f t="shared" si="0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'conreq.#23'!G50</f>
        <v>0</v>
      </c>
      <c r="F50" s="57"/>
      <c r="G50" s="57">
        <f t="shared" si="0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'conreq.#23'!G51</f>
        <v>0</v>
      </c>
      <c r="F51" s="57"/>
      <c r="G51" s="57">
        <f t="shared" si="0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'conreq.#23'!G52</f>
        <v>0</v>
      </c>
      <c r="F52" s="57"/>
      <c r="G52" s="57">
        <f t="shared" si="0"/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'conreq.#23'!G53</f>
        <v>0</v>
      </c>
      <c r="F53" s="57"/>
      <c r="G53" s="57">
        <f t="shared" si="0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'conreq.#23'!G54</f>
        <v>0</v>
      </c>
      <c r="F54" s="57"/>
      <c r="G54" s="57">
        <f t="shared" si="0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'conreq.#23'!G55</f>
        <v>0</v>
      </c>
      <c r="F55" s="57"/>
      <c r="G55" s="57">
        <f t="shared" si="0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'conreq.#23'!G56</f>
        <v>0</v>
      </c>
      <c r="F56" s="57"/>
      <c r="G56" s="57">
        <f t="shared" si="0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'conreq.#23'!G57</f>
        <v>0</v>
      </c>
      <c r="F57" s="57"/>
      <c r="G57" s="57">
        <f t="shared" si="0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'conreq.#23'!G58</f>
        <v>0</v>
      </c>
      <c r="F58" s="57"/>
      <c r="G58" s="57">
        <f t="shared" si="0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'conreq.#23'!G59</f>
        <v>0</v>
      </c>
      <c r="F59" s="62"/>
      <c r="G59" s="62">
        <f t="shared" si="0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'conreq.#23'!G61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'conreq.#23'!G62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'conreq.#23'!G63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'conreq.#23'!G64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2">SUM(E60:E64)</f>
        <v>0</v>
      </c>
      <c r="F65" s="135">
        <f t="shared" si="2"/>
        <v>0</v>
      </c>
      <c r="G65" s="135">
        <f t="shared" si="2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'conreq.#23'!G68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'conreq.#23'!G69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'conreq.#23'!G70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A4:J4"/>
    <mergeCell ref="B7:D7"/>
    <mergeCell ref="F7:G7"/>
    <mergeCell ref="H7:J7"/>
    <mergeCell ref="I65:J66"/>
  </mergeCells>
  <conditionalFormatting sqref="G68:G70 G19:G63">
    <cfRule type="cellIs" dxfId="1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zoomScale="75" zoomScaleNormal="75" zoomScaleSheetLayoutView="50" workbookViewId="0">
      <selection activeCell="C95" sqref="C95"/>
    </sheetView>
  </sheetViews>
  <sheetFormatPr defaultRowHeight="14.25"/>
  <cols>
    <col min="1" max="1" width="4.28515625" style="107" customWidth="1"/>
    <col min="2" max="2" width="5.85546875" style="14" customWidth="1"/>
    <col min="3" max="3" width="37.7109375" style="14" customWidth="1"/>
    <col min="4" max="10" width="17.7109375" style="20" customWidth="1"/>
    <col min="11" max="16384" width="9.140625" style="14"/>
  </cols>
  <sheetData>
    <row r="1" spans="1:10" s="12" customFormat="1" ht="18">
      <c r="A1" s="8"/>
      <c r="B1" s="9"/>
      <c r="C1" s="9"/>
      <c r="D1" s="10"/>
      <c r="E1" s="11"/>
      <c r="G1" s="13" t="s">
        <v>0</v>
      </c>
      <c r="H1" s="14"/>
      <c r="J1" s="2">
        <v>25</v>
      </c>
    </row>
    <row r="2" spans="1:10" s="12" customFormat="1" ht="18">
      <c r="A2" s="15"/>
      <c r="B2" s="9"/>
      <c r="C2" s="9"/>
      <c r="D2" s="10"/>
      <c r="E2" s="11"/>
      <c r="G2" s="13" t="s">
        <v>1</v>
      </c>
      <c r="H2" s="14"/>
      <c r="J2" s="2">
        <f>'conreq.#1'!J2</f>
        <v>0</v>
      </c>
    </row>
    <row r="3" spans="1:10" ht="18">
      <c r="A3" s="16"/>
      <c r="B3" s="17"/>
      <c r="C3" s="18"/>
      <c r="D3" s="19"/>
      <c r="F3" s="14"/>
      <c r="I3" s="14"/>
      <c r="J3" s="21" t="s">
        <v>92</v>
      </c>
    </row>
    <row r="4" spans="1:10" s="22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"/>
      <c r="B5" s="17"/>
      <c r="C5" s="17"/>
      <c r="D5" s="14"/>
      <c r="E5" s="133"/>
    </row>
    <row r="6" spans="1:10">
      <c r="A6" s="16"/>
      <c r="B6" s="17"/>
      <c r="C6" s="17"/>
      <c r="D6" s="23"/>
      <c r="E6" s="14"/>
      <c r="F6" s="24"/>
    </row>
    <row r="7" spans="1:10" s="27" customFormat="1" ht="16.5">
      <c r="A7" s="25" t="s">
        <v>3</v>
      </c>
      <c r="B7" s="163">
        <f>'conreq.#1'!$B$7:$D$7</f>
        <v>0</v>
      </c>
      <c r="C7" s="163"/>
      <c r="D7" s="163"/>
      <c r="E7" s="26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7" customFormat="1" ht="16.5">
      <c r="A8" s="25"/>
      <c r="B8" s="26"/>
      <c r="C8" s="26"/>
      <c r="D8" s="26"/>
      <c r="E8" s="28"/>
      <c r="F8" s="29" t="s">
        <v>5</v>
      </c>
      <c r="G8" s="30"/>
      <c r="H8" s="31" t="s">
        <v>6</v>
      </c>
      <c r="I8" s="32"/>
      <c r="J8" s="30"/>
    </row>
    <row r="9" spans="1:10" s="27" customFormat="1" ht="16.5">
      <c r="A9" s="33"/>
      <c r="D9" s="34"/>
      <c r="E9" s="34"/>
      <c r="F9" s="34"/>
      <c r="G9" s="34"/>
      <c r="H9" s="34"/>
      <c r="I9" s="34"/>
      <c r="J9" s="34"/>
    </row>
    <row r="10" spans="1:10" s="27" customFormat="1" ht="16.5">
      <c r="A10" s="33" t="s">
        <v>87</v>
      </c>
      <c r="D10" s="34"/>
      <c r="E10" s="34"/>
      <c r="F10" s="34"/>
      <c r="G10" s="34"/>
      <c r="H10" s="34"/>
      <c r="I10" s="34"/>
      <c r="J10" s="35">
        <f>G72</f>
        <v>0</v>
      </c>
    </row>
    <row r="11" spans="1:10" s="27" customFormat="1" ht="16.5">
      <c r="A11" s="33" t="s">
        <v>91</v>
      </c>
      <c r="D11" s="34"/>
      <c r="E11" s="34"/>
      <c r="F11" s="34"/>
      <c r="G11" s="34"/>
      <c r="H11" s="34"/>
      <c r="I11" s="34"/>
      <c r="J11" s="34"/>
    </row>
    <row r="12" spans="1:10" s="12" customFormat="1" ht="15">
      <c r="A12" s="36" t="s">
        <v>7</v>
      </c>
      <c r="D12" s="11"/>
      <c r="E12" s="11"/>
      <c r="F12" s="11"/>
      <c r="G12" s="11"/>
      <c r="H12" s="11"/>
      <c r="I12" s="11"/>
      <c r="J12" s="11"/>
    </row>
    <row r="13" spans="1:10" s="27" customFormat="1" ht="16.5">
      <c r="A13" s="37"/>
      <c r="D13" s="34"/>
      <c r="E13" s="34"/>
      <c r="F13" s="34"/>
      <c r="G13" s="34"/>
      <c r="H13" s="34"/>
      <c r="I13" s="34"/>
      <c r="J13" s="34"/>
    </row>
    <row r="14" spans="1:10" s="27" customFormat="1" ht="12.95" customHeight="1">
      <c r="A14" s="16"/>
      <c r="B14" s="26"/>
      <c r="C14" s="26"/>
      <c r="D14" s="35"/>
      <c r="E14" s="35"/>
      <c r="F14" s="1" t="s">
        <v>8</v>
      </c>
      <c r="G14" s="38"/>
      <c r="H14" s="39"/>
      <c r="I14" s="39"/>
      <c r="J14" s="40"/>
    </row>
    <row r="15" spans="1:10" s="27" customFormat="1" ht="12.95" customHeight="1">
      <c r="A15" s="41"/>
      <c r="B15" s="41"/>
      <c r="C15" s="42"/>
      <c r="D15" s="43" t="s">
        <v>9</v>
      </c>
      <c r="E15" s="44" t="s">
        <v>10</v>
      </c>
      <c r="F15" s="44" t="s">
        <v>11</v>
      </c>
      <c r="G15" s="44" t="s">
        <v>12</v>
      </c>
      <c r="H15" s="44" t="s">
        <v>13</v>
      </c>
      <c r="I15" s="44" t="s">
        <v>14</v>
      </c>
      <c r="J15" s="44"/>
    </row>
    <row r="16" spans="1:10" s="27" customFormat="1" ht="12.95" customHeight="1">
      <c r="A16" s="45"/>
      <c r="B16" s="46"/>
      <c r="C16" s="47"/>
      <c r="D16" s="43"/>
      <c r="E16" s="48" t="s">
        <v>15</v>
      </c>
      <c r="F16" s="48" t="s">
        <v>15</v>
      </c>
      <c r="G16" s="48" t="s">
        <v>15</v>
      </c>
      <c r="H16" s="48"/>
      <c r="I16" s="14"/>
      <c r="J16" s="50"/>
    </row>
    <row r="17" spans="1:10" s="27" customFormat="1" ht="12.95" customHeight="1">
      <c r="A17" s="45" t="s">
        <v>16</v>
      </c>
      <c r="B17" s="45" t="s">
        <v>17</v>
      </c>
      <c r="C17" s="50" t="s">
        <v>18</v>
      </c>
      <c r="D17" s="43" t="s">
        <v>19</v>
      </c>
      <c r="E17" s="48" t="s">
        <v>20</v>
      </c>
      <c r="F17" s="48" t="s">
        <v>21</v>
      </c>
      <c r="G17" s="48" t="s">
        <v>21</v>
      </c>
      <c r="H17" s="48" t="s">
        <v>22</v>
      </c>
      <c r="I17" s="48" t="s">
        <v>23</v>
      </c>
      <c r="J17" s="48"/>
    </row>
    <row r="18" spans="1:10" s="27" customFormat="1" ht="12.95" customHeight="1">
      <c r="A18" s="51"/>
      <c r="B18" s="52"/>
      <c r="C18" s="53"/>
      <c r="D18" s="43" t="s">
        <v>15</v>
      </c>
      <c r="E18" s="48" t="s">
        <v>21</v>
      </c>
      <c r="F18" s="48" t="s">
        <v>24</v>
      </c>
      <c r="G18" s="48" t="s">
        <v>25</v>
      </c>
      <c r="H18" s="48" t="s">
        <v>21</v>
      </c>
      <c r="I18" s="48" t="s">
        <v>26</v>
      </c>
      <c r="J18" s="48"/>
    </row>
    <row r="19" spans="1:10" s="27" customFormat="1" ht="18.600000000000001" customHeight="1">
      <c r="A19" s="55">
        <v>1</v>
      </c>
      <c r="B19" s="55">
        <v>1</v>
      </c>
      <c r="C19" s="56" t="s">
        <v>27</v>
      </c>
      <c r="D19" s="57">
        <v>0</v>
      </c>
      <c r="E19" s="57">
        <f>'conreq.#24'!G19</f>
        <v>0</v>
      </c>
      <c r="F19" s="57"/>
      <c r="G19" s="57">
        <f>E19+F19</f>
        <v>0</v>
      </c>
      <c r="H19" s="134">
        <f>IFERROR(IF((E19+F19)/D19&gt;1,"error",(E19+F19)/D19),0)</f>
        <v>0</v>
      </c>
      <c r="I19" s="57">
        <v>0</v>
      </c>
      <c r="J19" s="57"/>
    </row>
    <row r="20" spans="1:10" s="27" customFormat="1" ht="18.600000000000001" customHeight="1">
      <c r="A20" s="55">
        <v>2</v>
      </c>
      <c r="B20" s="55">
        <v>2</v>
      </c>
      <c r="C20" s="56" t="s">
        <v>28</v>
      </c>
      <c r="D20" s="57">
        <v>0</v>
      </c>
      <c r="E20" s="57">
        <f>'conreq.#24'!G20</f>
        <v>0</v>
      </c>
      <c r="F20" s="57"/>
      <c r="G20" s="57">
        <f t="shared" ref="G20:G59" si="0">E20+F20</f>
        <v>0</v>
      </c>
      <c r="H20" s="134">
        <f t="shared" ref="H20:H59" si="1">IFERROR(IF((E20+F20)/D20&gt;1,"error",(E20+F20)/D20),0)</f>
        <v>0</v>
      </c>
      <c r="I20" s="57">
        <v>0</v>
      </c>
      <c r="J20" s="57"/>
    </row>
    <row r="21" spans="1:10" s="27" customFormat="1" ht="18.600000000000001" customHeight="1">
      <c r="A21" s="55">
        <v>3</v>
      </c>
      <c r="B21" s="55">
        <v>2</v>
      </c>
      <c r="C21" s="56" t="s">
        <v>29</v>
      </c>
      <c r="D21" s="57">
        <v>0</v>
      </c>
      <c r="E21" s="57">
        <f>'conreq.#24'!G21</f>
        <v>0</v>
      </c>
      <c r="F21" s="57"/>
      <c r="G21" s="57">
        <f t="shared" si="0"/>
        <v>0</v>
      </c>
      <c r="H21" s="134">
        <f t="shared" si="1"/>
        <v>0</v>
      </c>
      <c r="I21" s="57">
        <v>0</v>
      </c>
      <c r="J21" s="57"/>
    </row>
    <row r="22" spans="1:10" s="27" customFormat="1" ht="18.600000000000001" customHeight="1">
      <c r="A22" s="55">
        <v>4</v>
      </c>
      <c r="B22" s="55">
        <v>2</v>
      </c>
      <c r="C22" s="56" t="s">
        <v>30</v>
      </c>
      <c r="D22" s="57">
        <v>0</v>
      </c>
      <c r="E22" s="57">
        <f>'conreq.#24'!G22</f>
        <v>0</v>
      </c>
      <c r="F22" s="57"/>
      <c r="G22" s="57">
        <f t="shared" si="0"/>
        <v>0</v>
      </c>
      <c r="H22" s="134">
        <f t="shared" si="1"/>
        <v>0</v>
      </c>
      <c r="I22" s="57">
        <v>0</v>
      </c>
      <c r="J22" s="57"/>
    </row>
    <row r="23" spans="1:10" s="27" customFormat="1" ht="18.600000000000001" customHeight="1">
      <c r="A23" s="55">
        <v>5</v>
      </c>
      <c r="B23" s="55">
        <v>2</v>
      </c>
      <c r="C23" s="56" t="s">
        <v>31</v>
      </c>
      <c r="D23" s="57">
        <v>0</v>
      </c>
      <c r="E23" s="57">
        <f>'conreq.#24'!G23</f>
        <v>0</v>
      </c>
      <c r="F23" s="57"/>
      <c r="G23" s="57">
        <f t="shared" si="0"/>
        <v>0</v>
      </c>
      <c r="H23" s="134">
        <f t="shared" si="1"/>
        <v>0</v>
      </c>
      <c r="I23" s="57">
        <v>0</v>
      </c>
      <c r="J23" s="57"/>
    </row>
    <row r="24" spans="1:10" s="27" customFormat="1" ht="18.600000000000001" customHeight="1">
      <c r="A24" s="55">
        <v>6</v>
      </c>
      <c r="B24" s="55">
        <v>2</v>
      </c>
      <c r="C24" s="56" t="s">
        <v>32</v>
      </c>
      <c r="D24" s="57">
        <v>0</v>
      </c>
      <c r="E24" s="57">
        <f>'conreq.#24'!G24</f>
        <v>0</v>
      </c>
      <c r="F24" s="57"/>
      <c r="G24" s="57">
        <f t="shared" si="0"/>
        <v>0</v>
      </c>
      <c r="H24" s="134">
        <f t="shared" si="1"/>
        <v>0</v>
      </c>
      <c r="I24" s="57">
        <v>0</v>
      </c>
      <c r="J24" s="57"/>
    </row>
    <row r="25" spans="1:10" s="27" customFormat="1" ht="18.600000000000001" customHeight="1">
      <c r="A25" s="55">
        <v>7</v>
      </c>
      <c r="B25" s="55">
        <v>2</v>
      </c>
      <c r="C25" s="56" t="s">
        <v>33</v>
      </c>
      <c r="D25" s="57">
        <v>0</v>
      </c>
      <c r="E25" s="57">
        <f>'conreq.#24'!G25</f>
        <v>0</v>
      </c>
      <c r="F25" s="57"/>
      <c r="G25" s="57">
        <f t="shared" si="0"/>
        <v>0</v>
      </c>
      <c r="H25" s="134">
        <f t="shared" si="1"/>
        <v>0</v>
      </c>
      <c r="I25" s="57">
        <v>0</v>
      </c>
      <c r="J25" s="57"/>
    </row>
    <row r="26" spans="1:10" s="27" customFormat="1" ht="18.600000000000001" customHeight="1">
      <c r="A26" s="55">
        <v>8</v>
      </c>
      <c r="B26" s="55">
        <v>2</v>
      </c>
      <c r="C26" s="56" t="s">
        <v>34</v>
      </c>
      <c r="D26" s="57">
        <v>0</v>
      </c>
      <c r="E26" s="57">
        <f>'conreq.#24'!G26</f>
        <v>0</v>
      </c>
      <c r="F26" s="57"/>
      <c r="G26" s="57">
        <f t="shared" si="0"/>
        <v>0</v>
      </c>
      <c r="H26" s="134">
        <f t="shared" si="1"/>
        <v>0</v>
      </c>
      <c r="I26" s="57">
        <v>0</v>
      </c>
      <c r="J26" s="57"/>
    </row>
    <row r="27" spans="1:10" s="27" customFormat="1" ht="18.600000000000001" customHeight="1">
      <c r="A27" s="55">
        <v>9</v>
      </c>
      <c r="B27" s="55">
        <v>2</v>
      </c>
      <c r="C27" s="56" t="s">
        <v>35</v>
      </c>
      <c r="D27" s="57">
        <v>0</v>
      </c>
      <c r="E27" s="57">
        <f>'conreq.#24'!G27</f>
        <v>0</v>
      </c>
      <c r="F27" s="57"/>
      <c r="G27" s="57">
        <f t="shared" si="0"/>
        <v>0</v>
      </c>
      <c r="H27" s="134">
        <f t="shared" si="1"/>
        <v>0</v>
      </c>
      <c r="I27" s="57">
        <v>0</v>
      </c>
      <c r="J27" s="57"/>
    </row>
    <row r="28" spans="1:10" s="27" customFormat="1" ht="18.600000000000001" customHeight="1">
      <c r="A28" s="55">
        <v>10</v>
      </c>
      <c r="B28" s="55">
        <v>3</v>
      </c>
      <c r="C28" s="56" t="s">
        <v>36</v>
      </c>
      <c r="D28" s="57">
        <v>0</v>
      </c>
      <c r="E28" s="57">
        <f>'conreq.#24'!G28</f>
        <v>0</v>
      </c>
      <c r="F28" s="57"/>
      <c r="G28" s="57">
        <f t="shared" si="0"/>
        <v>0</v>
      </c>
      <c r="H28" s="134">
        <f t="shared" si="1"/>
        <v>0</v>
      </c>
      <c r="I28" s="57">
        <v>0</v>
      </c>
      <c r="J28" s="57"/>
    </row>
    <row r="29" spans="1:10" s="27" customFormat="1" ht="18.600000000000001" customHeight="1">
      <c r="A29" s="55">
        <v>11</v>
      </c>
      <c r="B29" s="55">
        <v>4</v>
      </c>
      <c r="C29" s="56" t="s">
        <v>37</v>
      </c>
      <c r="D29" s="57">
        <v>0</v>
      </c>
      <c r="E29" s="57">
        <f>'conreq.#24'!G29</f>
        <v>0</v>
      </c>
      <c r="F29" s="57"/>
      <c r="G29" s="57">
        <f t="shared" si="0"/>
        <v>0</v>
      </c>
      <c r="H29" s="134">
        <f t="shared" si="1"/>
        <v>0</v>
      </c>
      <c r="I29" s="57">
        <v>0</v>
      </c>
      <c r="J29" s="57"/>
    </row>
    <row r="30" spans="1:10" s="27" customFormat="1" ht="18.600000000000001" customHeight="1">
      <c r="A30" s="55">
        <v>12</v>
      </c>
      <c r="B30" s="55">
        <v>5</v>
      </c>
      <c r="C30" s="56" t="s">
        <v>38</v>
      </c>
      <c r="D30" s="57">
        <v>0</v>
      </c>
      <c r="E30" s="57">
        <f>'conreq.#24'!G30</f>
        <v>0</v>
      </c>
      <c r="F30" s="57"/>
      <c r="G30" s="57">
        <f t="shared" si="0"/>
        <v>0</v>
      </c>
      <c r="H30" s="134">
        <f t="shared" si="1"/>
        <v>0</v>
      </c>
      <c r="I30" s="57">
        <v>0</v>
      </c>
      <c r="J30" s="57"/>
    </row>
    <row r="31" spans="1:10" s="27" customFormat="1" ht="18.600000000000001" customHeight="1">
      <c r="A31" s="55">
        <v>13</v>
      </c>
      <c r="B31" s="55">
        <v>6</v>
      </c>
      <c r="C31" s="56" t="s">
        <v>39</v>
      </c>
      <c r="D31" s="57">
        <v>0</v>
      </c>
      <c r="E31" s="57">
        <f>'conreq.#24'!G31</f>
        <v>0</v>
      </c>
      <c r="F31" s="57"/>
      <c r="G31" s="57">
        <f t="shared" si="0"/>
        <v>0</v>
      </c>
      <c r="H31" s="134">
        <f t="shared" si="1"/>
        <v>0</v>
      </c>
      <c r="I31" s="57">
        <v>0</v>
      </c>
      <c r="J31" s="57"/>
    </row>
    <row r="32" spans="1:10" s="27" customFormat="1" ht="18.600000000000001" customHeight="1">
      <c r="A32" s="55">
        <v>14</v>
      </c>
      <c r="B32" s="55">
        <v>6</v>
      </c>
      <c r="C32" s="56" t="s">
        <v>40</v>
      </c>
      <c r="D32" s="57">
        <v>0</v>
      </c>
      <c r="E32" s="57">
        <f>'conreq.#24'!G32</f>
        <v>0</v>
      </c>
      <c r="F32" s="57"/>
      <c r="G32" s="57">
        <f t="shared" si="0"/>
        <v>0</v>
      </c>
      <c r="H32" s="134">
        <f t="shared" si="1"/>
        <v>0</v>
      </c>
      <c r="I32" s="57">
        <v>0</v>
      </c>
      <c r="J32" s="57"/>
    </row>
    <row r="33" spans="1:10" s="27" customFormat="1" ht="18.600000000000001" customHeight="1">
      <c r="A33" s="55">
        <v>15</v>
      </c>
      <c r="B33" s="55">
        <v>6</v>
      </c>
      <c r="C33" s="56" t="s">
        <v>41</v>
      </c>
      <c r="D33" s="57">
        <v>0</v>
      </c>
      <c r="E33" s="57">
        <f>'conreq.#24'!G33</f>
        <v>0</v>
      </c>
      <c r="F33" s="57"/>
      <c r="G33" s="57">
        <f t="shared" si="0"/>
        <v>0</v>
      </c>
      <c r="H33" s="134">
        <f t="shared" si="1"/>
        <v>0</v>
      </c>
      <c r="I33" s="57">
        <v>0</v>
      </c>
      <c r="J33" s="57"/>
    </row>
    <row r="34" spans="1:10" s="27" customFormat="1" ht="18.600000000000001" customHeight="1">
      <c r="A34" s="55">
        <v>16</v>
      </c>
      <c r="B34" s="55">
        <v>7</v>
      </c>
      <c r="C34" s="56" t="s">
        <v>42</v>
      </c>
      <c r="D34" s="57">
        <v>0</v>
      </c>
      <c r="E34" s="57">
        <f>'conreq.#24'!G34</f>
        <v>0</v>
      </c>
      <c r="F34" s="57"/>
      <c r="G34" s="57">
        <f t="shared" si="0"/>
        <v>0</v>
      </c>
      <c r="H34" s="134">
        <f t="shared" si="1"/>
        <v>0</v>
      </c>
      <c r="I34" s="57">
        <v>0</v>
      </c>
      <c r="J34" s="57"/>
    </row>
    <row r="35" spans="1:10" s="27" customFormat="1" ht="18.600000000000001" customHeight="1">
      <c r="A35" s="55">
        <v>17</v>
      </c>
      <c r="B35" s="55">
        <v>7</v>
      </c>
      <c r="C35" s="56" t="s">
        <v>43</v>
      </c>
      <c r="D35" s="57">
        <v>0</v>
      </c>
      <c r="E35" s="57">
        <f>'conreq.#24'!G35</f>
        <v>0</v>
      </c>
      <c r="F35" s="57"/>
      <c r="G35" s="57">
        <f t="shared" si="0"/>
        <v>0</v>
      </c>
      <c r="H35" s="134">
        <f t="shared" si="1"/>
        <v>0</v>
      </c>
      <c r="I35" s="57">
        <v>0</v>
      </c>
      <c r="J35" s="57"/>
    </row>
    <row r="36" spans="1:10" s="27" customFormat="1" ht="18.600000000000001" customHeight="1">
      <c r="A36" s="55">
        <v>18</v>
      </c>
      <c r="B36" s="55">
        <v>7</v>
      </c>
      <c r="C36" s="56" t="s">
        <v>44</v>
      </c>
      <c r="D36" s="57">
        <v>0</v>
      </c>
      <c r="E36" s="57">
        <f>'conreq.#24'!G36</f>
        <v>0</v>
      </c>
      <c r="F36" s="57"/>
      <c r="G36" s="57">
        <f t="shared" si="0"/>
        <v>0</v>
      </c>
      <c r="H36" s="134">
        <f t="shared" si="1"/>
        <v>0</v>
      </c>
      <c r="I36" s="57">
        <v>0</v>
      </c>
      <c r="J36" s="57"/>
    </row>
    <row r="37" spans="1:10" s="27" customFormat="1" ht="18.600000000000001" customHeight="1">
      <c r="A37" s="55">
        <v>19</v>
      </c>
      <c r="B37" s="55">
        <v>7</v>
      </c>
      <c r="C37" s="56" t="s">
        <v>45</v>
      </c>
      <c r="D37" s="57">
        <v>0</v>
      </c>
      <c r="E37" s="57">
        <f>'conreq.#24'!G37</f>
        <v>0</v>
      </c>
      <c r="F37" s="57"/>
      <c r="G37" s="57">
        <f t="shared" si="0"/>
        <v>0</v>
      </c>
      <c r="H37" s="134">
        <f t="shared" si="1"/>
        <v>0</v>
      </c>
      <c r="I37" s="57">
        <v>0</v>
      </c>
      <c r="J37" s="57"/>
    </row>
    <row r="38" spans="1:10" s="27" customFormat="1" ht="18.600000000000001" customHeight="1">
      <c r="A38" s="55">
        <v>20</v>
      </c>
      <c r="B38" s="55">
        <v>8</v>
      </c>
      <c r="C38" s="56" t="s">
        <v>46</v>
      </c>
      <c r="D38" s="57">
        <v>0</v>
      </c>
      <c r="E38" s="57">
        <f>'conreq.#24'!G38</f>
        <v>0</v>
      </c>
      <c r="F38" s="57"/>
      <c r="G38" s="57">
        <f t="shared" si="0"/>
        <v>0</v>
      </c>
      <c r="H38" s="134">
        <f t="shared" si="1"/>
        <v>0</v>
      </c>
      <c r="I38" s="57">
        <v>0</v>
      </c>
      <c r="J38" s="57"/>
    </row>
    <row r="39" spans="1:10" s="27" customFormat="1" ht="18.600000000000001" customHeight="1">
      <c r="A39" s="55">
        <v>21</v>
      </c>
      <c r="B39" s="55">
        <v>8</v>
      </c>
      <c r="C39" s="56" t="s">
        <v>47</v>
      </c>
      <c r="D39" s="57">
        <v>0</v>
      </c>
      <c r="E39" s="57">
        <f>'conreq.#24'!G39</f>
        <v>0</v>
      </c>
      <c r="F39" s="57"/>
      <c r="G39" s="57">
        <f t="shared" si="0"/>
        <v>0</v>
      </c>
      <c r="H39" s="134">
        <f t="shared" si="1"/>
        <v>0</v>
      </c>
      <c r="I39" s="57">
        <v>0</v>
      </c>
      <c r="J39" s="57"/>
    </row>
    <row r="40" spans="1:10" s="27" customFormat="1" ht="18.600000000000001" customHeight="1">
      <c r="A40" s="55">
        <v>22</v>
      </c>
      <c r="B40" s="55">
        <v>9</v>
      </c>
      <c r="C40" s="56" t="s">
        <v>48</v>
      </c>
      <c r="D40" s="57">
        <v>0</v>
      </c>
      <c r="E40" s="57">
        <f>'conreq.#24'!G40</f>
        <v>0</v>
      </c>
      <c r="F40" s="57"/>
      <c r="G40" s="57">
        <f t="shared" si="0"/>
        <v>0</v>
      </c>
      <c r="H40" s="134">
        <f t="shared" si="1"/>
        <v>0</v>
      </c>
      <c r="I40" s="57">
        <v>0</v>
      </c>
      <c r="J40" s="57"/>
    </row>
    <row r="41" spans="1:10" s="27" customFormat="1" ht="18.600000000000001" customHeight="1">
      <c r="A41" s="55">
        <v>23</v>
      </c>
      <c r="B41" s="55">
        <v>9</v>
      </c>
      <c r="C41" s="56" t="s">
        <v>49</v>
      </c>
      <c r="D41" s="57">
        <v>0</v>
      </c>
      <c r="E41" s="57">
        <f>'conreq.#24'!G41</f>
        <v>0</v>
      </c>
      <c r="F41" s="57"/>
      <c r="G41" s="57">
        <f t="shared" si="0"/>
        <v>0</v>
      </c>
      <c r="H41" s="134">
        <f t="shared" si="1"/>
        <v>0</v>
      </c>
      <c r="I41" s="57">
        <v>0</v>
      </c>
      <c r="J41" s="57"/>
    </row>
    <row r="42" spans="1:10" s="27" customFormat="1" ht="18.600000000000001" customHeight="1">
      <c r="A42" s="55">
        <v>24</v>
      </c>
      <c r="B42" s="55">
        <v>9</v>
      </c>
      <c r="C42" s="56" t="s">
        <v>50</v>
      </c>
      <c r="D42" s="57">
        <v>0</v>
      </c>
      <c r="E42" s="57">
        <f>'conreq.#24'!G42</f>
        <v>0</v>
      </c>
      <c r="F42" s="57"/>
      <c r="G42" s="57">
        <f t="shared" si="0"/>
        <v>0</v>
      </c>
      <c r="H42" s="134">
        <f t="shared" si="1"/>
        <v>0</v>
      </c>
      <c r="I42" s="57">
        <v>0</v>
      </c>
      <c r="J42" s="57"/>
    </row>
    <row r="43" spans="1:10" s="27" customFormat="1" ht="18.600000000000001" customHeight="1">
      <c r="A43" s="55">
        <v>25</v>
      </c>
      <c r="B43" s="55">
        <v>9</v>
      </c>
      <c r="C43" s="56" t="s">
        <v>51</v>
      </c>
      <c r="D43" s="57">
        <v>0</v>
      </c>
      <c r="E43" s="57">
        <f>'conreq.#24'!G43</f>
        <v>0</v>
      </c>
      <c r="F43" s="57"/>
      <c r="G43" s="57">
        <f t="shared" si="0"/>
        <v>0</v>
      </c>
      <c r="H43" s="134">
        <f t="shared" si="1"/>
        <v>0</v>
      </c>
      <c r="I43" s="57">
        <v>0</v>
      </c>
      <c r="J43" s="57"/>
    </row>
    <row r="44" spans="1:10" s="27" customFormat="1" ht="18.600000000000001" customHeight="1">
      <c r="A44" s="55">
        <v>26</v>
      </c>
      <c r="B44" s="55">
        <v>9</v>
      </c>
      <c r="C44" s="56" t="s">
        <v>52</v>
      </c>
      <c r="D44" s="57">
        <v>0</v>
      </c>
      <c r="E44" s="57">
        <f>'conreq.#24'!G44</f>
        <v>0</v>
      </c>
      <c r="F44" s="57"/>
      <c r="G44" s="57">
        <f t="shared" si="0"/>
        <v>0</v>
      </c>
      <c r="H44" s="134">
        <f t="shared" si="1"/>
        <v>0</v>
      </c>
      <c r="I44" s="57">
        <v>0</v>
      </c>
      <c r="J44" s="57"/>
    </row>
    <row r="45" spans="1:10" s="27" customFormat="1" ht="18.600000000000001" customHeight="1">
      <c r="A45" s="55">
        <v>27</v>
      </c>
      <c r="B45" s="55">
        <v>9</v>
      </c>
      <c r="C45" s="56" t="s">
        <v>53</v>
      </c>
      <c r="D45" s="57">
        <v>0</v>
      </c>
      <c r="E45" s="57">
        <f>'conreq.#24'!G45</f>
        <v>0</v>
      </c>
      <c r="F45" s="57"/>
      <c r="G45" s="57">
        <f t="shared" si="0"/>
        <v>0</v>
      </c>
      <c r="H45" s="134">
        <f t="shared" si="1"/>
        <v>0</v>
      </c>
      <c r="I45" s="57">
        <v>0</v>
      </c>
      <c r="J45" s="57"/>
    </row>
    <row r="46" spans="1:10" s="27" customFormat="1" ht="18.600000000000001" customHeight="1">
      <c r="A46" s="55">
        <v>28</v>
      </c>
      <c r="B46" s="55">
        <v>9</v>
      </c>
      <c r="C46" s="56" t="s">
        <v>54</v>
      </c>
      <c r="D46" s="57">
        <v>0</v>
      </c>
      <c r="E46" s="57">
        <f>'conreq.#24'!G46</f>
        <v>0</v>
      </c>
      <c r="F46" s="57"/>
      <c r="G46" s="57">
        <f t="shared" si="0"/>
        <v>0</v>
      </c>
      <c r="H46" s="134">
        <f t="shared" si="1"/>
        <v>0</v>
      </c>
      <c r="I46" s="57">
        <v>0</v>
      </c>
      <c r="J46" s="57"/>
    </row>
    <row r="47" spans="1:10" s="27" customFormat="1" ht="18.600000000000001" customHeight="1">
      <c r="A47" s="55">
        <v>29</v>
      </c>
      <c r="B47" s="55">
        <v>10</v>
      </c>
      <c r="C47" s="56" t="s">
        <v>55</v>
      </c>
      <c r="D47" s="57">
        <v>0</v>
      </c>
      <c r="E47" s="57">
        <f>'conreq.#24'!G47</f>
        <v>0</v>
      </c>
      <c r="F47" s="57"/>
      <c r="G47" s="57">
        <f t="shared" si="0"/>
        <v>0</v>
      </c>
      <c r="H47" s="134">
        <f t="shared" si="1"/>
        <v>0</v>
      </c>
      <c r="I47" s="57">
        <v>0</v>
      </c>
      <c r="J47" s="57"/>
    </row>
    <row r="48" spans="1:10" s="27" customFormat="1" ht="18.600000000000001" customHeight="1">
      <c r="A48" s="55">
        <v>30</v>
      </c>
      <c r="B48" s="55">
        <v>10</v>
      </c>
      <c r="C48" s="56" t="s">
        <v>56</v>
      </c>
      <c r="D48" s="57">
        <v>0</v>
      </c>
      <c r="E48" s="57">
        <f>'conreq.#24'!G48</f>
        <v>0</v>
      </c>
      <c r="F48" s="57"/>
      <c r="G48" s="57">
        <f t="shared" si="0"/>
        <v>0</v>
      </c>
      <c r="H48" s="134">
        <f t="shared" si="1"/>
        <v>0</v>
      </c>
      <c r="I48" s="57">
        <v>0</v>
      </c>
      <c r="J48" s="57"/>
    </row>
    <row r="49" spans="1:11" s="27" customFormat="1" ht="18.600000000000001" customHeight="1">
      <c r="A49" s="55">
        <v>31</v>
      </c>
      <c r="B49" s="55">
        <v>11</v>
      </c>
      <c r="C49" s="56" t="s">
        <v>57</v>
      </c>
      <c r="D49" s="57">
        <v>0</v>
      </c>
      <c r="E49" s="57">
        <f>'conreq.#24'!G49</f>
        <v>0</v>
      </c>
      <c r="F49" s="57"/>
      <c r="G49" s="57">
        <f t="shared" si="0"/>
        <v>0</v>
      </c>
      <c r="H49" s="134">
        <f t="shared" si="1"/>
        <v>0</v>
      </c>
      <c r="I49" s="57">
        <v>0</v>
      </c>
      <c r="J49" s="57"/>
    </row>
    <row r="50" spans="1:11" s="27" customFormat="1" ht="18.600000000000001" customHeight="1">
      <c r="A50" s="55">
        <v>32</v>
      </c>
      <c r="B50" s="55">
        <v>11</v>
      </c>
      <c r="C50" s="56" t="s">
        <v>58</v>
      </c>
      <c r="D50" s="57">
        <v>0</v>
      </c>
      <c r="E50" s="57">
        <f>'conreq.#24'!G50</f>
        <v>0</v>
      </c>
      <c r="F50" s="57"/>
      <c r="G50" s="57">
        <f t="shared" si="0"/>
        <v>0</v>
      </c>
      <c r="H50" s="134">
        <f t="shared" si="1"/>
        <v>0</v>
      </c>
      <c r="I50" s="57">
        <v>0</v>
      </c>
      <c r="J50" s="57"/>
    </row>
    <row r="51" spans="1:11" s="27" customFormat="1" ht="18.600000000000001" customHeight="1">
      <c r="A51" s="55">
        <v>33</v>
      </c>
      <c r="B51" s="55">
        <v>11</v>
      </c>
      <c r="C51" s="56" t="s">
        <v>59</v>
      </c>
      <c r="D51" s="57">
        <v>0</v>
      </c>
      <c r="E51" s="57">
        <f>'conreq.#24'!G51</f>
        <v>0</v>
      </c>
      <c r="F51" s="57"/>
      <c r="G51" s="57">
        <f t="shared" si="0"/>
        <v>0</v>
      </c>
      <c r="H51" s="134">
        <f t="shared" si="1"/>
        <v>0</v>
      </c>
      <c r="I51" s="57">
        <v>0</v>
      </c>
      <c r="J51" s="57"/>
    </row>
    <row r="52" spans="1:11" s="27" customFormat="1" ht="18.600000000000001" customHeight="1">
      <c r="A52" s="55">
        <v>34</v>
      </c>
      <c r="B52" s="55">
        <v>12</v>
      </c>
      <c r="C52" s="56" t="s">
        <v>60</v>
      </c>
      <c r="D52" s="57">
        <v>0</v>
      </c>
      <c r="E52" s="57">
        <f>'conreq.#24'!G52</f>
        <v>0</v>
      </c>
      <c r="F52" s="57"/>
      <c r="G52" s="57">
        <f t="shared" si="0"/>
        <v>0</v>
      </c>
      <c r="H52" s="134">
        <f t="shared" si="1"/>
        <v>0</v>
      </c>
      <c r="I52" s="57">
        <v>0</v>
      </c>
      <c r="J52" s="57"/>
    </row>
    <row r="53" spans="1:11" s="27" customFormat="1" ht="18.600000000000001" customHeight="1">
      <c r="A53" s="59">
        <v>35</v>
      </c>
      <c r="B53" s="59">
        <v>13</v>
      </c>
      <c r="C53" s="56" t="s">
        <v>61</v>
      </c>
      <c r="D53" s="57">
        <v>0</v>
      </c>
      <c r="E53" s="57">
        <f>'conreq.#24'!G53</f>
        <v>0</v>
      </c>
      <c r="F53" s="57"/>
      <c r="G53" s="57">
        <f t="shared" si="0"/>
        <v>0</v>
      </c>
      <c r="H53" s="134">
        <f t="shared" si="1"/>
        <v>0</v>
      </c>
      <c r="I53" s="57">
        <v>0</v>
      </c>
      <c r="J53" s="57"/>
    </row>
    <row r="54" spans="1:11" s="27" customFormat="1" ht="18.600000000000001" customHeight="1">
      <c r="A54" s="55">
        <v>36</v>
      </c>
      <c r="B54" s="55">
        <v>14</v>
      </c>
      <c r="C54" s="56" t="s">
        <v>62</v>
      </c>
      <c r="D54" s="57">
        <v>0</v>
      </c>
      <c r="E54" s="57">
        <f>'conreq.#24'!G54</f>
        <v>0</v>
      </c>
      <c r="F54" s="57"/>
      <c r="G54" s="57">
        <f t="shared" si="0"/>
        <v>0</v>
      </c>
      <c r="H54" s="134">
        <f t="shared" si="1"/>
        <v>0</v>
      </c>
      <c r="I54" s="57">
        <v>0</v>
      </c>
      <c r="J54" s="57"/>
    </row>
    <row r="55" spans="1:11" s="27" customFormat="1" ht="18.600000000000001" customHeight="1">
      <c r="A55" s="55">
        <v>37</v>
      </c>
      <c r="B55" s="55">
        <v>15</v>
      </c>
      <c r="C55" s="56" t="s">
        <v>86</v>
      </c>
      <c r="D55" s="57">
        <v>0</v>
      </c>
      <c r="E55" s="57">
        <f>'conreq.#24'!G55</f>
        <v>0</v>
      </c>
      <c r="F55" s="57"/>
      <c r="G55" s="57">
        <f t="shared" si="0"/>
        <v>0</v>
      </c>
      <c r="H55" s="134">
        <f t="shared" si="1"/>
        <v>0</v>
      </c>
      <c r="I55" s="57">
        <v>0</v>
      </c>
      <c r="J55" s="57"/>
    </row>
    <row r="56" spans="1:11" s="27" customFormat="1" ht="18.600000000000001" customHeight="1">
      <c r="A56" s="55">
        <v>38</v>
      </c>
      <c r="B56" s="55">
        <v>15</v>
      </c>
      <c r="C56" s="56" t="s">
        <v>85</v>
      </c>
      <c r="D56" s="57">
        <v>0</v>
      </c>
      <c r="E56" s="57">
        <f>'conreq.#24'!G56</f>
        <v>0</v>
      </c>
      <c r="F56" s="57"/>
      <c r="G56" s="57">
        <f t="shared" si="0"/>
        <v>0</v>
      </c>
      <c r="H56" s="134">
        <f t="shared" si="1"/>
        <v>0</v>
      </c>
      <c r="I56" s="57">
        <v>0</v>
      </c>
      <c r="J56" s="57"/>
    </row>
    <row r="57" spans="1:11" s="27" customFormat="1" ht="18.600000000000001" customHeight="1">
      <c r="A57" s="55">
        <v>39</v>
      </c>
      <c r="B57" s="55">
        <v>15</v>
      </c>
      <c r="C57" s="56" t="s">
        <v>63</v>
      </c>
      <c r="D57" s="57">
        <v>0</v>
      </c>
      <c r="E57" s="57">
        <f>'conreq.#24'!G57</f>
        <v>0</v>
      </c>
      <c r="F57" s="57"/>
      <c r="G57" s="57">
        <f t="shared" si="0"/>
        <v>0</v>
      </c>
      <c r="H57" s="134">
        <f t="shared" si="1"/>
        <v>0</v>
      </c>
      <c r="I57" s="57">
        <v>0</v>
      </c>
      <c r="J57" s="57"/>
    </row>
    <row r="58" spans="1:11" s="27" customFormat="1" ht="18.600000000000001" customHeight="1">
      <c r="A58" s="55">
        <v>40</v>
      </c>
      <c r="B58" s="55">
        <v>15</v>
      </c>
      <c r="C58" s="56" t="s">
        <v>64</v>
      </c>
      <c r="D58" s="57">
        <v>0</v>
      </c>
      <c r="E58" s="57">
        <f>'conreq.#24'!G58</f>
        <v>0</v>
      </c>
      <c r="F58" s="57"/>
      <c r="G58" s="57">
        <f t="shared" si="0"/>
        <v>0</v>
      </c>
      <c r="H58" s="134">
        <f t="shared" si="1"/>
        <v>0</v>
      </c>
      <c r="I58" s="57">
        <v>0</v>
      </c>
      <c r="J58" s="57"/>
    </row>
    <row r="59" spans="1:11" s="27" customFormat="1" ht="18.600000000000001" customHeight="1" thickBot="1">
      <c r="A59" s="64">
        <v>41</v>
      </c>
      <c r="B59" s="64">
        <v>16</v>
      </c>
      <c r="C59" s="61" t="s">
        <v>65</v>
      </c>
      <c r="D59" s="62">
        <v>0</v>
      </c>
      <c r="E59" s="62">
        <f>'conreq.#24'!G59</f>
        <v>0</v>
      </c>
      <c r="F59" s="62"/>
      <c r="G59" s="62">
        <f t="shared" si="0"/>
        <v>0</v>
      </c>
      <c r="H59" s="151">
        <f t="shared" si="1"/>
        <v>0</v>
      </c>
      <c r="I59" s="62">
        <v>0</v>
      </c>
      <c r="J59" s="62"/>
    </row>
    <row r="60" spans="1:11" ht="18.600000000000001" customHeight="1" thickBot="1">
      <c r="A60" s="152">
        <v>42</v>
      </c>
      <c r="B60" s="153"/>
      <c r="C60" s="154" t="s">
        <v>66</v>
      </c>
      <c r="D60" s="157">
        <f>SUM(D19:D59)</f>
        <v>0</v>
      </c>
      <c r="E60" s="157">
        <f>SUM(E19:E59)</f>
        <v>0</v>
      </c>
      <c r="F60" s="155">
        <f>SUM(F19:F59)</f>
        <v>0</v>
      </c>
      <c r="G60" s="155">
        <f>SUM(G19:G59)</f>
        <v>0</v>
      </c>
      <c r="H60" s="160">
        <f>IFERROR((E60+F60)/D60,0)</f>
        <v>0</v>
      </c>
      <c r="I60" s="136">
        <f>SUM(I19:I59)</f>
        <v>0</v>
      </c>
      <c r="J60" s="137"/>
      <c r="K60" s="17"/>
    </row>
    <row r="61" spans="1:11" s="27" customFormat="1" ht="18.600000000000001" customHeight="1">
      <c r="A61" s="55">
        <v>43</v>
      </c>
      <c r="B61" s="59"/>
      <c r="C61" s="56" t="s">
        <v>67</v>
      </c>
      <c r="D61" s="69">
        <v>0</v>
      </c>
      <c r="E61" s="69">
        <f>'conreq.#24'!G61</f>
        <v>0</v>
      </c>
      <c r="F61" s="69">
        <f>ROUNDDOWN(,0)</f>
        <v>0</v>
      </c>
      <c r="G61" s="69">
        <f>E61+F61</f>
        <v>0</v>
      </c>
      <c r="H61" s="161"/>
      <c r="I61" s="71" t="s">
        <v>96</v>
      </c>
      <c r="J61" s="72"/>
      <c r="K61" s="26"/>
    </row>
    <row r="62" spans="1:11" s="27" customFormat="1" ht="18.600000000000001" customHeight="1">
      <c r="A62" s="55">
        <v>44</v>
      </c>
      <c r="B62" s="59"/>
      <c r="C62" s="56" t="s">
        <v>95</v>
      </c>
      <c r="D62" s="57">
        <v>0</v>
      </c>
      <c r="E62" s="57">
        <f>'conreq.#24'!G62</f>
        <v>0</v>
      </c>
      <c r="F62" s="75">
        <f>ROUNDDOWN(G62-E62,0)</f>
        <v>0</v>
      </c>
      <c r="G62" s="57">
        <f>ROUNDUP(D62*$H$60,0)</f>
        <v>0</v>
      </c>
      <c r="H62" s="161" t="e">
        <f>+D61/H61</f>
        <v>#DIV/0!</v>
      </c>
      <c r="I62" s="71" t="s">
        <v>97</v>
      </c>
      <c r="J62" s="72"/>
      <c r="K62" s="26"/>
    </row>
    <row r="63" spans="1:11" s="27" customFormat="1" ht="18.600000000000001" customHeight="1">
      <c r="A63" s="55">
        <v>45</v>
      </c>
      <c r="B63" s="59"/>
      <c r="C63" s="56" t="s">
        <v>94</v>
      </c>
      <c r="D63" s="63">
        <v>0</v>
      </c>
      <c r="E63" s="57">
        <f>'conreq.#24'!G63</f>
        <v>0</v>
      </c>
      <c r="F63" s="75">
        <f>ROUNDDOWN(G63-E63,0)</f>
        <v>0</v>
      </c>
      <c r="G63" s="57">
        <f>ROUNDUP(D63*$H$60,0)</f>
        <v>0</v>
      </c>
      <c r="H63" s="70"/>
      <c r="I63" s="71"/>
      <c r="J63" s="72"/>
      <c r="K63" s="26"/>
    </row>
    <row r="64" spans="1:11" s="27" customFormat="1" ht="18.600000000000001" customHeight="1" thickBot="1">
      <c r="A64" s="152">
        <v>46</v>
      </c>
      <c r="B64" s="159"/>
      <c r="C64" s="158" t="s">
        <v>26</v>
      </c>
      <c r="D64" s="77">
        <v>0</v>
      </c>
      <c r="E64" s="62">
        <f>'conreq.#24'!G64</f>
        <v>0</v>
      </c>
      <c r="F64" s="138">
        <f>ROUNDDOWN(I60-E64,0)</f>
        <v>0</v>
      </c>
      <c r="G64" s="62">
        <f>E64+F64</f>
        <v>0</v>
      </c>
      <c r="H64" s="70"/>
      <c r="I64" s="71"/>
      <c r="J64" s="72"/>
      <c r="K64" s="26"/>
    </row>
    <row r="65" spans="1:10" ht="18.600000000000001" customHeight="1" thickBot="1">
      <c r="A65" s="64">
        <v>47</v>
      </c>
      <c r="B65" s="65"/>
      <c r="C65" s="66" t="s">
        <v>68</v>
      </c>
      <c r="D65" s="135">
        <f>SUM(D60:D64)</f>
        <v>0</v>
      </c>
      <c r="E65" s="135">
        <f t="shared" ref="E65:G65" si="2">SUM(E60:E64)</f>
        <v>0</v>
      </c>
      <c r="F65" s="135">
        <f t="shared" si="2"/>
        <v>0</v>
      </c>
      <c r="G65" s="135">
        <f t="shared" si="2"/>
        <v>0</v>
      </c>
      <c r="H65" s="162">
        <f>E60-(E60*F66)</f>
        <v>0</v>
      </c>
      <c r="I65" s="166" t="s">
        <v>93</v>
      </c>
      <c r="J65" s="167"/>
    </row>
    <row r="66" spans="1:10" ht="17.100000000000001" customHeight="1">
      <c r="A66" s="55">
        <v>48</v>
      </c>
      <c r="B66" s="80"/>
      <c r="C66" s="81"/>
      <c r="D66" s="139"/>
      <c r="E66" s="140" t="s">
        <v>69</v>
      </c>
      <c r="F66" s="83">
        <v>0.05</v>
      </c>
      <c r="G66" s="69">
        <f>ROUND(G65*F66,0)</f>
        <v>0</v>
      </c>
      <c r="H66" s="71"/>
      <c r="I66" s="166"/>
      <c r="J66" s="167"/>
    </row>
    <row r="67" spans="1:10" s="27" customFormat="1" ht="17.100000000000001" customHeight="1">
      <c r="A67" s="55">
        <v>49</v>
      </c>
      <c r="B67" s="84"/>
      <c r="C67" s="141"/>
      <c r="D67" s="142"/>
      <c r="E67" s="143" t="s">
        <v>68</v>
      </c>
      <c r="F67" s="75" t="s">
        <v>68</v>
      </c>
      <c r="G67" s="57">
        <f>SUM(G65-G66)</f>
        <v>0</v>
      </c>
      <c r="H67" s="71"/>
      <c r="I67" s="87"/>
      <c r="J67" s="72"/>
    </row>
    <row r="68" spans="1:10" s="27" customFormat="1" ht="17.100000000000001" customHeight="1">
      <c r="A68" s="55">
        <v>50</v>
      </c>
      <c r="B68" s="59"/>
      <c r="C68" s="56" t="s">
        <v>70</v>
      </c>
      <c r="D68" s="57">
        <f>'conreq.#1'!D68</f>
        <v>0</v>
      </c>
      <c r="E68" s="144">
        <f>'conreq.#24'!G68</f>
        <v>0</v>
      </c>
      <c r="F68" s="88">
        <v>0</v>
      </c>
      <c r="G68" s="57">
        <f>SUM(E68+F68)</f>
        <v>0</v>
      </c>
      <c r="H68" s="71"/>
      <c r="I68" s="71"/>
      <c r="J68" s="72"/>
    </row>
    <row r="69" spans="1:10" s="27" customFormat="1" ht="17.100000000000001" customHeight="1">
      <c r="A69" s="59">
        <v>51</v>
      </c>
      <c r="B69" s="59"/>
      <c r="C69" s="56" t="s">
        <v>71</v>
      </c>
      <c r="D69" s="57">
        <f>'conreq.#1'!D69</f>
        <v>0</v>
      </c>
      <c r="E69" s="144">
        <f>'conreq.#24'!G69</f>
        <v>0</v>
      </c>
      <c r="F69" s="75">
        <v>0</v>
      </c>
      <c r="G69" s="57">
        <f>SUM(E69+F69)</f>
        <v>0</v>
      </c>
      <c r="H69" s="71"/>
      <c r="I69" s="90"/>
      <c r="J69" s="72"/>
    </row>
    <row r="70" spans="1:10" s="27" customFormat="1" ht="17.100000000000001" customHeight="1">
      <c r="A70" s="91">
        <v>52</v>
      </c>
      <c r="B70" s="92"/>
      <c r="C70" s="93" t="s">
        <v>72</v>
      </c>
      <c r="D70" s="57">
        <f>'conreq.#1'!D70</f>
        <v>0</v>
      </c>
      <c r="E70" s="145"/>
      <c r="F70" s="96"/>
      <c r="G70" s="57">
        <f>SUM(G67:G69)</f>
        <v>0</v>
      </c>
      <c r="H70" s="71"/>
      <c r="I70" s="97"/>
      <c r="J70" s="72"/>
    </row>
    <row r="71" spans="1:10" s="27" customFormat="1" ht="17.100000000000001" customHeight="1" thickBot="1">
      <c r="A71" s="98">
        <v>53</v>
      </c>
      <c r="B71" s="99"/>
      <c r="C71" s="9"/>
      <c r="D71" s="100"/>
      <c r="E71" s="101" t="s">
        <v>82</v>
      </c>
      <c r="F71" s="74"/>
      <c r="G71" s="63">
        <f>'conreq.#24'!G70</f>
        <v>0</v>
      </c>
      <c r="H71" s="87"/>
      <c r="I71" s="90"/>
      <c r="J71" s="72"/>
    </row>
    <row r="72" spans="1:10" s="27" customFormat="1" ht="17.100000000000001" customHeight="1" thickBot="1">
      <c r="A72" s="98">
        <v>54</v>
      </c>
      <c r="B72" s="98"/>
      <c r="C72" s="102"/>
      <c r="D72" s="103"/>
      <c r="E72" s="101" t="s">
        <v>74</v>
      </c>
      <c r="F72" s="74"/>
      <c r="G72" s="6">
        <f>SUM(G70-G71)</f>
        <v>0</v>
      </c>
      <c r="H72" s="104"/>
      <c r="I72" s="105"/>
      <c r="J72" s="106"/>
    </row>
    <row r="73" spans="1:10" s="27" customFormat="1" ht="16.5">
      <c r="A73" s="107"/>
      <c r="E73" s="26"/>
    </row>
    <row r="74" spans="1:10" s="27" customFormat="1" ht="16.5">
      <c r="A74" s="36" t="s">
        <v>75</v>
      </c>
      <c r="E74" s="108">
        <f>G71</f>
        <v>0</v>
      </c>
      <c r="F74" s="12" t="s">
        <v>76</v>
      </c>
      <c r="I74" s="26"/>
    </row>
    <row r="75" spans="1:10" s="27" customFormat="1" ht="16.5">
      <c r="A75" s="36" t="s">
        <v>77</v>
      </c>
      <c r="I75" s="110"/>
    </row>
    <row r="76" spans="1:10" s="27" customFormat="1" ht="16.5">
      <c r="A76" s="109"/>
      <c r="I76" s="110"/>
    </row>
    <row r="77" spans="1:10" s="27" customFormat="1" ht="16.5">
      <c r="A77" s="33"/>
      <c r="B77" s="113" t="s">
        <v>88</v>
      </c>
      <c r="C77" s="112"/>
      <c r="D77" s="113" t="s">
        <v>89</v>
      </c>
      <c r="E77" s="112"/>
      <c r="F77" s="112"/>
      <c r="G77" s="112"/>
      <c r="I77" s="146"/>
    </row>
    <row r="78" spans="1:10" s="26" customFormat="1" ht="16.5">
      <c r="A78" s="16"/>
      <c r="F78" s="18" t="s">
        <v>78</v>
      </c>
      <c r="I78" s="27"/>
    </row>
    <row r="79" spans="1:10" s="110" customFormat="1" ht="16.5">
      <c r="A79" s="117" t="s">
        <v>83</v>
      </c>
      <c r="I79" s="27"/>
    </row>
    <row r="80" spans="1:10" s="121" customFormat="1" ht="17.25" thickBot="1">
      <c r="A80" s="118" t="s">
        <v>84</v>
      </c>
      <c r="B80" s="119"/>
      <c r="C80" s="119"/>
      <c r="D80" s="119"/>
      <c r="E80" s="119"/>
      <c r="F80" s="119"/>
      <c r="G80" s="119"/>
      <c r="H80" s="119"/>
      <c r="I80" s="120"/>
      <c r="J80" s="119"/>
    </row>
    <row r="81" spans="1:10" s="27" customFormat="1" ht="16.5">
      <c r="A81" s="107"/>
      <c r="B81" s="115"/>
      <c r="C81" s="122" t="s">
        <v>81</v>
      </c>
      <c r="D81" s="122"/>
      <c r="E81" s="122"/>
      <c r="F81" s="115"/>
      <c r="G81" s="115"/>
      <c r="H81" s="115"/>
      <c r="I81" s="26"/>
      <c r="J81" s="115"/>
    </row>
    <row r="82" spans="1:10" s="27" customFormat="1" ht="16.5">
      <c r="A82" s="107"/>
      <c r="I82" s="20"/>
    </row>
    <row r="83" spans="1:10" s="27" customFormat="1" ht="16.5">
      <c r="A83" s="37"/>
      <c r="E83" s="14"/>
      <c r="F83" s="14"/>
      <c r="I83" s="123"/>
    </row>
    <row r="84" spans="1:10" s="27" customFormat="1" ht="16.5">
      <c r="A84" s="37"/>
      <c r="E84" s="14"/>
      <c r="F84" s="14"/>
      <c r="I84" s="123"/>
    </row>
    <row r="85" spans="1:10" s="27" customFormat="1" ht="16.5">
      <c r="A85" s="37"/>
      <c r="B85" s="124" t="s">
        <v>88</v>
      </c>
      <c r="C85" s="127"/>
      <c r="D85" s="123" t="s">
        <v>89</v>
      </c>
      <c r="E85" s="127"/>
      <c r="F85" s="147"/>
      <c r="G85" s="123"/>
      <c r="H85" s="123" t="s">
        <v>90</v>
      </c>
      <c r="I85" s="127"/>
      <c r="J85" s="148"/>
    </row>
    <row r="86" spans="1:10" s="27" customFormat="1" ht="16.5">
      <c r="A86" s="37"/>
      <c r="B86" s="130"/>
      <c r="C86" s="123"/>
      <c r="D86" s="123"/>
      <c r="E86" s="123"/>
      <c r="F86" s="131"/>
      <c r="G86" s="123"/>
      <c r="H86" s="123"/>
      <c r="I86" s="123"/>
      <c r="J86" s="129" t="s">
        <v>92</v>
      </c>
    </row>
    <row r="87" spans="1:10" s="27" customFormat="1" ht="16.5">
      <c r="A87" s="37"/>
      <c r="B87" s="130"/>
      <c r="C87" s="123"/>
      <c r="D87" s="123"/>
      <c r="E87" s="123"/>
      <c r="F87" s="131"/>
      <c r="G87" s="123"/>
      <c r="H87" s="123"/>
      <c r="I87" s="123"/>
      <c r="J87" s="130"/>
    </row>
    <row r="88" spans="1:10" ht="12.75">
      <c r="A88" s="14"/>
      <c r="D88" s="14"/>
      <c r="E88" s="14"/>
      <c r="F88" s="14"/>
      <c r="G88" s="14"/>
      <c r="H88" s="14"/>
      <c r="I88" s="14"/>
      <c r="J88" s="14"/>
    </row>
    <row r="89" spans="1:10" ht="12.75">
      <c r="A89" s="14"/>
      <c r="D89" s="14"/>
      <c r="E89" s="14"/>
      <c r="F89" s="14"/>
      <c r="G89" s="14"/>
      <c r="H89" s="14"/>
      <c r="I89" s="14"/>
      <c r="J89" s="14"/>
    </row>
    <row r="90" spans="1:10" ht="12.75">
      <c r="A90" s="14"/>
      <c r="D90" s="14"/>
      <c r="E90" s="14"/>
      <c r="F90" s="14"/>
      <c r="G90" s="14"/>
      <c r="H90" s="14"/>
      <c r="I90" s="14"/>
      <c r="J90" s="14"/>
    </row>
    <row r="91" spans="1:10" ht="12.75">
      <c r="A91" s="14"/>
      <c r="D91" s="14"/>
      <c r="E91" s="14"/>
      <c r="F91" s="14"/>
      <c r="G91" s="14"/>
      <c r="H91" s="14"/>
      <c r="I91" s="14"/>
      <c r="J91" s="14"/>
    </row>
    <row r="92" spans="1:10" ht="12.75">
      <c r="A92" s="14"/>
      <c r="D92" s="14"/>
      <c r="E92" s="14"/>
      <c r="F92" s="14"/>
      <c r="G92" s="14"/>
      <c r="H92" s="14"/>
      <c r="I92" s="14"/>
      <c r="J92" s="14"/>
    </row>
    <row r="93" spans="1:10" ht="12.75">
      <c r="A93" s="14"/>
      <c r="D93" s="14"/>
      <c r="E93" s="14"/>
      <c r="F93" s="14"/>
      <c r="G93" s="14"/>
      <c r="H93" s="14"/>
      <c r="I93" s="14"/>
      <c r="J93" s="14"/>
    </row>
    <row r="94" spans="1:10" ht="12.75">
      <c r="A94" s="14"/>
      <c r="D94" s="14"/>
      <c r="E94" s="14"/>
      <c r="F94" s="14"/>
      <c r="G94" s="14"/>
      <c r="H94" s="14"/>
      <c r="I94" s="14"/>
      <c r="J94" s="14"/>
    </row>
    <row r="95" spans="1:10" ht="12.75">
      <c r="A95" s="14"/>
      <c r="D95" s="14"/>
      <c r="E95" s="14"/>
      <c r="F95" s="14"/>
      <c r="G95" s="14"/>
      <c r="H95" s="14"/>
      <c r="I95" s="14"/>
      <c r="J95" s="14"/>
    </row>
    <row r="96" spans="1:10" ht="12.75">
      <c r="A96" s="14"/>
      <c r="D96" s="14"/>
      <c r="E96" s="14"/>
      <c r="F96" s="14"/>
      <c r="G96" s="14"/>
      <c r="H96" s="14"/>
      <c r="I96" s="14"/>
      <c r="J96" s="14"/>
    </row>
    <row r="97" spans="1:10" ht="12.75">
      <c r="A97" s="14"/>
      <c r="D97" s="14"/>
      <c r="E97" s="14"/>
      <c r="F97" s="14"/>
      <c r="G97" s="14"/>
      <c r="H97" s="14"/>
      <c r="I97" s="14"/>
      <c r="J97" s="14"/>
    </row>
    <row r="98" spans="1:10" ht="12.75">
      <c r="A98" s="14"/>
      <c r="D98" s="14"/>
      <c r="E98" s="14"/>
      <c r="F98" s="14"/>
      <c r="G98" s="14"/>
      <c r="H98" s="14"/>
      <c r="I98" s="14"/>
      <c r="J98" s="14"/>
    </row>
    <row r="99" spans="1:10" ht="12.75">
      <c r="A99" s="14"/>
      <c r="D99" s="14"/>
      <c r="E99" s="14"/>
      <c r="F99" s="14"/>
      <c r="G99" s="14"/>
      <c r="H99" s="14"/>
      <c r="I99" s="14"/>
      <c r="J99" s="14"/>
    </row>
    <row r="100" spans="1:10" ht="12.75">
      <c r="A100" s="14"/>
      <c r="D100" s="14"/>
      <c r="E100" s="14"/>
      <c r="F100" s="14"/>
      <c r="G100" s="14"/>
      <c r="H100" s="14"/>
      <c r="I100" s="14"/>
      <c r="J100" s="14"/>
    </row>
    <row r="101" spans="1:10" ht="12.75">
      <c r="A101" s="14"/>
      <c r="D101" s="14"/>
      <c r="E101" s="14"/>
      <c r="F101" s="14"/>
      <c r="G101" s="14"/>
      <c r="H101" s="14"/>
      <c r="I101" s="14"/>
      <c r="J101" s="14"/>
    </row>
    <row r="102" spans="1:10" ht="12.75">
      <c r="A102" s="14"/>
      <c r="D102" s="14"/>
      <c r="E102" s="14"/>
      <c r="F102" s="14"/>
      <c r="G102" s="14"/>
      <c r="H102" s="14"/>
      <c r="I102" s="14"/>
      <c r="J102" s="14"/>
    </row>
    <row r="103" spans="1:10" ht="12.75">
      <c r="A103" s="14"/>
      <c r="D103" s="14"/>
      <c r="E103" s="14"/>
      <c r="F103" s="14"/>
      <c r="G103" s="14"/>
      <c r="H103" s="14"/>
      <c r="I103" s="14"/>
      <c r="J103" s="14"/>
    </row>
    <row r="104" spans="1:10" ht="12.75">
      <c r="A104" s="14"/>
      <c r="D104" s="14"/>
      <c r="E104" s="14"/>
      <c r="F104" s="14"/>
      <c r="G104" s="14"/>
      <c r="H104" s="14"/>
      <c r="I104" s="14"/>
      <c r="J104" s="14"/>
    </row>
    <row r="105" spans="1:10" ht="12.75">
      <c r="A105" s="14"/>
      <c r="D105" s="14"/>
      <c r="E105" s="14"/>
      <c r="F105" s="14"/>
      <c r="G105" s="14"/>
      <c r="H105" s="14"/>
      <c r="I105" s="14"/>
      <c r="J105" s="14"/>
    </row>
    <row r="106" spans="1:10" ht="12.75">
      <c r="A106" s="14"/>
      <c r="D106" s="14"/>
      <c r="E106" s="14"/>
      <c r="F106" s="14"/>
      <c r="G106" s="14"/>
      <c r="H106" s="14"/>
      <c r="I106" s="14"/>
      <c r="J106" s="14"/>
    </row>
    <row r="107" spans="1:10" ht="12.75">
      <c r="A107" s="14"/>
      <c r="D107" s="14"/>
      <c r="E107" s="14"/>
      <c r="F107" s="14"/>
      <c r="G107" s="14"/>
      <c r="H107" s="14"/>
      <c r="I107" s="14"/>
      <c r="J107" s="14"/>
    </row>
    <row r="108" spans="1:10" ht="12.75">
      <c r="A108" s="14"/>
      <c r="D108" s="14"/>
      <c r="E108" s="14"/>
      <c r="F108" s="14"/>
      <c r="G108" s="14"/>
      <c r="H108" s="14"/>
      <c r="I108" s="14"/>
      <c r="J108" s="14"/>
    </row>
    <row r="109" spans="1:10" ht="12.75">
      <c r="A109" s="14"/>
      <c r="D109" s="14"/>
      <c r="E109" s="14"/>
      <c r="F109" s="14"/>
      <c r="G109" s="14"/>
      <c r="H109" s="14"/>
      <c r="I109" s="14"/>
      <c r="J109" s="14"/>
    </row>
    <row r="110" spans="1:10" ht="12.75">
      <c r="A110" s="14"/>
      <c r="D110" s="14"/>
      <c r="E110" s="14"/>
      <c r="F110" s="14"/>
      <c r="G110" s="14"/>
      <c r="H110" s="14"/>
      <c r="I110" s="14"/>
      <c r="J110" s="14"/>
    </row>
    <row r="111" spans="1:10" ht="12.75">
      <c r="A111" s="14"/>
      <c r="D111" s="14"/>
      <c r="E111" s="14"/>
      <c r="F111" s="14"/>
      <c r="G111" s="14"/>
      <c r="H111" s="14"/>
      <c r="I111" s="14"/>
      <c r="J111" s="14"/>
    </row>
    <row r="112" spans="1:10" ht="12.75">
      <c r="A112" s="14"/>
      <c r="D112" s="14"/>
      <c r="E112" s="14"/>
      <c r="F112" s="14"/>
      <c r="G112" s="14"/>
      <c r="H112" s="14"/>
      <c r="I112" s="14"/>
      <c r="J112" s="14"/>
    </row>
    <row r="113" spans="1:10" ht="12.75">
      <c r="A113" s="14"/>
      <c r="D113" s="14"/>
      <c r="E113" s="14"/>
      <c r="F113" s="14"/>
      <c r="G113" s="14"/>
      <c r="H113" s="14"/>
      <c r="I113" s="14"/>
      <c r="J113" s="14"/>
    </row>
    <row r="114" spans="1:10" ht="12.75">
      <c r="A114" s="14"/>
      <c r="D114" s="14"/>
      <c r="E114" s="14"/>
      <c r="F114" s="14"/>
      <c r="G114" s="14"/>
      <c r="H114" s="14"/>
      <c r="I114" s="14"/>
      <c r="J114" s="14"/>
    </row>
    <row r="115" spans="1:10" ht="12.75">
      <c r="A115" s="14"/>
      <c r="D115" s="14"/>
      <c r="E115" s="14"/>
      <c r="F115" s="14"/>
      <c r="G115" s="14"/>
      <c r="H115" s="14"/>
      <c r="I115" s="14"/>
      <c r="J115" s="14"/>
    </row>
    <row r="116" spans="1:10" ht="12.75">
      <c r="A116" s="14"/>
      <c r="D116" s="14"/>
      <c r="E116" s="14"/>
      <c r="F116" s="14"/>
      <c r="G116" s="14"/>
      <c r="H116" s="14"/>
      <c r="I116" s="14"/>
      <c r="J116" s="14"/>
    </row>
    <row r="117" spans="1:10" ht="12.75">
      <c r="A117" s="14"/>
      <c r="D117" s="14"/>
      <c r="E117" s="14"/>
      <c r="F117" s="14"/>
      <c r="G117" s="14"/>
      <c r="H117" s="14"/>
      <c r="I117" s="14"/>
      <c r="J117" s="14"/>
    </row>
    <row r="118" spans="1:10" ht="12.75">
      <c r="A118" s="14"/>
      <c r="D118" s="14"/>
      <c r="E118" s="14"/>
      <c r="F118" s="14"/>
      <c r="G118" s="14"/>
      <c r="H118" s="14"/>
      <c r="I118" s="14"/>
      <c r="J118" s="14"/>
    </row>
    <row r="119" spans="1:10" ht="12.75">
      <c r="A119" s="14"/>
      <c r="D119" s="14"/>
      <c r="E119" s="14"/>
      <c r="F119" s="14"/>
      <c r="G119" s="14"/>
      <c r="H119" s="14"/>
      <c r="I119" s="14"/>
      <c r="J119" s="14"/>
    </row>
    <row r="120" spans="1:10" ht="12.75">
      <c r="A120" s="14"/>
      <c r="D120" s="14"/>
      <c r="E120" s="14"/>
      <c r="F120" s="14"/>
      <c r="G120" s="14"/>
      <c r="H120" s="14"/>
      <c r="I120" s="14"/>
      <c r="J120" s="14"/>
    </row>
    <row r="121" spans="1:10" ht="12.75">
      <c r="A121" s="14"/>
      <c r="D121" s="14"/>
      <c r="E121" s="14"/>
      <c r="F121" s="14"/>
      <c r="G121" s="14"/>
      <c r="H121" s="14"/>
      <c r="I121" s="14"/>
      <c r="J121" s="14"/>
    </row>
    <row r="122" spans="1:10" ht="12.75">
      <c r="A122" s="14"/>
      <c r="D122" s="14"/>
      <c r="E122" s="14"/>
      <c r="F122" s="14"/>
      <c r="G122" s="14"/>
      <c r="H122" s="14"/>
      <c r="I122" s="14"/>
      <c r="J122" s="14"/>
    </row>
    <row r="123" spans="1:10" ht="12.75">
      <c r="A123" s="14"/>
      <c r="D123" s="14"/>
      <c r="E123" s="14"/>
      <c r="F123" s="14"/>
      <c r="G123" s="14"/>
      <c r="H123" s="14"/>
      <c r="I123" s="14"/>
      <c r="J123" s="14"/>
    </row>
    <row r="124" spans="1:10" ht="12.75">
      <c r="A124" s="14"/>
      <c r="D124" s="14"/>
      <c r="E124" s="14"/>
      <c r="F124" s="14"/>
      <c r="G124" s="14"/>
      <c r="H124" s="14"/>
      <c r="I124" s="14"/>
      <c r="J124" s="14"/>
    </row>
    <row r="125" spans="1:10" ht="12.75">
      <c r="A125" s="14"/>
      <c r="D125" s="14"/>
      <c r="E125" s="14"/>
      <c r="F125" s="14"/>
      <c r="G125" s="14"/>
      <c r="H125" s="14"/>
      <c r="I125" s="14"/>
      <c r="J125" s="14"/>
    </row>
    <row r="126" spans="1:10" ht="12.75">
      <c r="A126" s="14"/>
      <c r="D126" s="14"/>
      <c r="E126" s="14"/>
      <c r="F126" s="14"/>
      <c r="G126" s="14"/>
      <c r="H126" s="14"/>
      <c r="I126" s="14"/>
      <c r="J126" s="14"/>
    </row>
    <row r="127" spans="1:10" ht="12.75">
      <c r="A127" s="14"/>
      <c r="D127" s="14"/>
      <c r="E127" s="14"/>
      <c r="F127" s="14"/>
      <c r="G127" s="14"/>
      <c r="H127" s="14"/>
      <c r="I127" s="14"/>
      <c r="J127" s="14"/>
    </row>
    <row r="128" spans="1:10" ht="12.75">
      <c r="A128" s="14"/>
      <c r="D128" s="14"/>
      <c r="E128" s="14"/>
      <c r="F128" s="14"/>
      <c r="G128" s="14"/>
      <c r="H128" s="14"/>
      <c r="I128" s="14"/>
      <c r="J128" s="14"/>
    </row>
    <row r="129" spans="1:10" ht="12.75">
      <c r="A129" s="14"/>
      <c r="D129" s="14"/>
      <c r="E129" s="14"/>
      <c r="F129" s="14"/>
      <c r="G129" s="14"/>
      <c r="H129" s="14"/>
      <c r="I129" s="14"/>
      <c r="J129" s="14"/>
    </row>
    <row r="130" spans="1:10" ht="12.75">
      <c r="A130" s="14"/>
      <c r="D130" s="14"/>
      <c r="E130" s="14"/>
      <c r="F130" s="14"/>
      <c r="G130" s="14"/>
      <c r="H130" s="14"/>
      <c r="I130" s="14"/>
      <c r="J130" s="14"/>
    </row>
    <row r="131" spans="1:10" ht="12.75">
      <c r="A131" s="14"/>
      <c r="D131" s="14"/>
      <c r="E131" s="14"/>
      <c r="F131" s="14"/>
      <c r="G131" s="14"/>
      <c r="H131" s="14"/>
      <c r="I131" s="14"/>
      <c r="J131" s="14"/>
    </row>
    <row r="132" spans="1:10" ht="12.75">
      <c r="A132" s="14"/>
      <c r="D132" s="14"/>
      <c r="E132" s="14"/>
      <c r="F132" s="14"/>
      <c r="G132" s="14"/>
      <c r="H132" s="14"/>
      <c r="I132" s="14"/>
      <c r="J132" s="14"/>
    </row>
    <row r="133" spans="1:10" ht="12.75">
      <c r="A133" s="14"/>
      <c r="D133" s="14"/>
      <c r="E133" s="14"/>
      <c r="F133" s="14"/>
      <c r="G133" s="14"/>
      <c r="H133" s="14"/>
      <c r="I133" s="14"/>
      <c r="J133" s="14"/>
    </row>
    <row r="134" spans="1:10" ht="12.75">
      <c r="A134" s="14"/>
      <c r="D134" s="14"/>
      <c r="E134" s="14"/>
      <c r="F134" s="14"/>
      <c r="G134" s="14"/>
      <c r="H134" s="14"/>
      <c r="I134" s="14"/>
      <c r="J134" s="14"/>
    </row>
    <row r="135" spans="1:10" ht="12.75">
      <c r="A135" s="14"/>
      <c r="D135" s="14"/>
      <c r="E135" s="14"/>
      <c r="F135" s="14"/>
      <c r="G135" s="14"/>
      <c r="H135" s="14"/>
      <c r="I135" s="14"/>
      <c r="J135" s="14"/>
    </row>
    <row r="136" spans="1:10" ht="12.75">
      <c r="A136" s="14"/>
      <c r="D136" s="14"/>
      <c r="E136" s="14"/>
      <c r="F136" s="14"/>
      <c r="G136" s="14"/>
      <c r="H136" s="14"/>
      <c r="I136" s="14"/>
      <c r="J136" s="14"/>
    </row>
    <row r="137" spans="1:10" ht="12.75">
      <c r="A137" s="14"/>
      <c r="D137" s="14"/>
      <c r="E137" s="14"/>
      <c r="F137" s="14"/>
      <c r="G137" s="14"/>
      <c r="H137" s="14"/>
      <c r="I137" s="14"/>
      <c r="J137" s="14"/>
    </row>
    <row r="138" spans="1:10" ht="12.75">
      <c r="A138" s="14"/>
      <c r="D138" s="14"/>
      <c r="E138" s="14"/>
      <c r="F138" s="14"/>
      <c r="G138" s="14"/>
      <c r="H138" s="14"/>
      <c r="I138" s="14"/>
      <c r="J138" s="14"/>
    </row>
    <row r="139" spans="1:10" ht="12.75">
      <c r="A139" s="14"/>
      <c r="D139" s="14"/>
      <c r="E139" s="14"/>
      <c r="F139" s="14"/>
      <c r="G139" s="14"/>
      <c r="H139" s="14"/>
      <c r="I139" s="14"/>
      <c r="J139" s="14"/>
    </row>
    <row r="140" spans="1:10" ht="12.75">
      <c r="A140" s="14"/>
      <c r="D140" s="14"/>
      <c r="E140" s="14"/>
      <c r="F140" s="14"/>
      <c r="G140" s="14"/>
      <c r="H140" s="14"/>
      <c r="I140" s="14"/>
      <c r="J140" s="14"/>
    </row>
    <row r="141" spans="1:10" ht="12.75">
      <c r="A141" s="14"/>
      <c r="D141" s="14"/>
      <c r="E141" s="14"/>
      <c r="F141" s="14"/>
      <c r="G141" s="14"/>
      <c r="H141" s="14"/>
      <c r="I141" s="14"/>
      <c r="J141" s="14"/>
    </row>
    <row r="142" spans="1:10" ht="12.75">
      <c r="A142" s="14"/>
      <c r="D142" s="14"/>
      <c r="E142" s="14"/>
      <c r="F142" s="14"/>
      <c r="G142" s="14"/>
      <c r="H142" s="14"/>
      <c r="I142" s="14"/>
      <c r="J142" s="14"/>
    </row>
    <row r="143" spans="1:10" ht="12.75">
      <c r="A143" s="14"/>
      <c r="D143" s="14"/>
      <c r="E143" s="14"/>
      <c r="F143" s="14"/>
      <c r="G143" s="14"/>
      <c r="H143" s="14"/>
      <c r="I143" s="14"/>
      <c r="J143" s="14"/>
    </row>
    <row r="144" spans="1:10" ht="12.75">
      <c r="A144" s="14"/>
      <c r="D144" s="14"/>
      <c r="E144" s="14"/>
      <c r="F144" s="14"/>
      <c r="G144" s="14"/>
      <c r="H144" s="14"/>
      <c r="I144" s="14"/>
      <c r="J144" s="14"/>
    </row>
    <row r="145" spans="1:10" ht="12.75">
      <c r="A145" s="14"/>
      <c r="D145" s="14"/>
      <c r="E145" s="14"/>
      <c r="F145" s="14"/>
      <c r="G145" s="14"/>
      <c r="H145" s="14"/>
      <c r="I145" s="14"/>
      <c r="J145" s="14"/>
    </row>
    <row r="146" spans="1:10" ht="12.75">
      <c r="A146" s="14"/>
      <c r="D146" s="14"/>
      <c r="E146" s="14"/>
      <c r="F146" s="14"/>
      <c r="G146" s="14"/>
      <c r="H146" s="14"/>
      <c r="I146" s="14"/>
      <c r="J146" s="14"/>
    </row>
    <row r="147" spans="1:10" ht="12.75">
      <c r="A147" s="14"/>
      <c r="D147" s="14"/>
      <c r="E147" s="14"/>
      <c r="F147" s="14"/>
      <c r="G147" s="14"/>
      <c r="H147" s="14"/>
      <c r="I147" s="14"/>
      <c r="J147" s="14"/>
    </row>
    <row r="148" spans="1:10" ht="12.75">
      <c r="A148" s="14"/>
      <c r="D148" s="14"/>
      <c r="E148" s="14"/>
      <c r="F148" s="14"/>
      <c r="G148" s="14"/>
      <c r="H148" s="14"/>
      <c r="I148" s="14"/>
      <c r="J148" s="14"/>
    </row>
    <row r="149" spans="1:10" ht="12.75">
      <c r="A149" s="14"/>
      <c r="D149" s="14"/>
      <c r="E149" s="14"/>
      <c r="F149" s="14"/>
      <c r="G149" s="14"/>
      <c r="H149" s="14"/>
      <c r="I149" s="14"/>
      <c r="J149" s="14"/>
    </row>
    <row r="150" spans="1:10" ht="12.75">
      <c r="A150" s="14"/>
      <c r="D150" s="14"/>
      <c r="E150" s="14"/>
      <c r="F150" s="14"/>
      <c r="G150" s="14"/>
      <c r="H150" s="14"/>
      <c r="I150" s="14"/>
      <c r="J150" s="14"/>
    </row>
    <row r="151" spans="1:10" ht="12.75">
      <c r="A151" s="14"/>
      <c r="D151" s="14"/>
      <c r="E151" s="14"/>
      <c r="F151" s="14"/>
      <c r="G151" s="14"/>
      <c r="H151" s="14"/>
      <c r="I151" s="14"/>
      <c r="J151" s="14"/>
    </row>
    <row r="152" spans="1:10" ht="12.75">
      <c r="A152" s="14"/>
      <c r="D152" s="14"/>
      <c r="E152" s="14"/>
      <c r="F152" s="14"/>
      <c r="G152" s="14"/>
      <c r="H152" s="14"/>
      <c r="I152" s="14"/>
      <c r="J152" s="14"/>
    </row>
    <row r="153" spans="1:10" ht="12.75">
      <c r="A153" s="14"/>
      <c r="D153" s="14"/>
      <c r="E153" s="14"/>
      <c r="F153" s="14"/>
      <c r="G153" s="14"/>
      <c r="H153" s="14"/>
      <c r="I153" s="14"/>
      <c r="J153" s="14"/>
    </row>
    <row r="154" spans="1:10" ht="12.75">
      <c r="A154" s="14"/>
      <c r="D154" s="14"/>
      <c r="E154" s="14"/>
      <c r="F154" s="14"/>
      <c r="G154" s="14"/>
      <c r="H154" s="14"/>
      <c r="I154" s="14"/>
      <c r="J154" s="14"/>
    </row>
    <row r="155" spans="1:10" ht="12.75">
      <c r="A155" s="14"/>
      <c r="D155" s="14"/>
      <c r="E155" s="14"/>
      <c r="F155" s="14"/>
      <c r="G155" s="14"/>
      <c r="H155" s="14"/>
      <c r="I155" s="14"/>
      <c r="J155" s="14"/>
    </row>
    <row r="156" spans="1:10" ht="12.75">
      <c r="A156" s="14"/>
      <c r="D156" s="14"/>
      <c r="E156" s="14"/>
      <c r="F156" s="14"/>
      <c r="G156" s="14"/>
      <c r="H156" s="14"/>
      <c r="I156" s="14"/>
      <c r="J156" s="14"/>
    </row>
    <row r="157" spans="1:10" ht="12.75">
      <c r="A157" s="14"/>
      <c r="D157" s="14"/>
      <c r="E157" s="14"/>
      <c r="F157" s="14"/>
      <c r="G157" s="14"/>
      <c r="H157" s="14"/>
      <c r="I157" s="14"/>
      <c r="J157" s="14"/>
    </row>
    <row r="158" spans="1:10" ht="12.75">
      <c r="A158" s="14"/>
      <c r="D158" s="14"/>
      <c r="E158" s="14"/>
      <c r="F158" s="14"/>
      <c r="G158" s="14"/>
      <c r="H158" s="14"/>
      <c r="I158" s="14"/>
      <c r="J158" s="14"/>
    </row>
    <row r="159" spans="1:10" ht="12.75">
      <c r="A159" s="14"/>
      <c r="D159" s="14"/>
      <c r="E159" s="14"/>
      <c r="F159" s="14"/>
      <c r="G159" s="14"/>
      <c r="H159" s="14"/>
      <c r="I159" s="14"/>
      <c r="J159" s="14"/>
    </row>
    <row r="160" spans="1:10" ht="12.75">
      <c r="A160" s="14"/>
      <c r="D160" s="14"/>
      <c r="E160" s="14"/>
      <c r="F160" s="14"/>
      <c r="G160" s="14"/>
      <c r="H160" s="14"/>
      <c r="I160" s="14"/>
      <c r="J160" s="14"/>
    </row>
    <row r="161" spans="1:10" ht="12.75">
      <c r="A161" s="14"/>
      <c r="D161" s="14"/>
      <c r="E161" s="14"/>
      <c r="F161" s="14"/>
      <c r="G161" s="14"/>
      <c r="H161" s="14"/>
      <c r="I161" s="14"/>
      <c r="J161" s="14"/>
    </row>
    <row r="162" spans="1:10" ht="12.75">
      <c r="A162" s="14"/>
      <c r="D162" s="14"/>
      <c r="E162" s="14"/>
      <c r="F162" s="14"/>
      <c r="G162" s="14"/>
      <c r="H162" s="14"/>
      <c r="I162" s="14"/>
      <c r="J162" s="14"/>
    </row>
    <row r="163" spans="1:10" ht="12.75">
      <c r="A163" s="14"/>
      <c r="D163" s="14"/>
      <c r="E163" s="14"/>
      <c r="F163" s="14"/>
      <c r="G163" s="14"/>
      <c r="H163" s="14"/>
      <c r="I163" s="14"/>
      <c r="J163" s="14"/>
    </row>
    <row r="164" spans="1:10" ht="12.75">
      <c r="A164" s="14"/>
      <c r="D164" s="14"/>
      <c r="E164" s="14"/>
      <c r="F164" s="14"/>
      <c r="G164" s="14"/>
      <c r="H164" s="14"/>
      <c r="I164" s="14"/>
      <c r="J164" s="14"/>
    </row>
    <row r="165" spans="1:10" ht="12.75">
      <c r="A165" s="14"/>
      <c r="D165" s="14"/>
      <c r="E165" s="14"/>
      <c r="F165" s="14"/>
      <c r="G165" s="14"/>
      <c r="H165" s="14"/>
      <c r="I165" s="14"/>
      <c r="J165" s="14"/>
    </row>
    <row r="166" spans="1:10" ht="12.75">
      <c r="A166" s="14"/>
      <c r="D166" s="14"/>
      <c r="E166" s="14"/>
      <c r="F166" s="14"/>
      <c r="G166" s="14"/>
      <c r="H166" s="14"/>
      <c r="I166" s="14"/>
      <c r="J166" s="14"/>
    </row>
    <row r="167" spans="1:10" ht="12.75">
      <c r="A167" s="14"/>
      <c r="D167" s="14"/>
      <c r="E167" s="14"/>
      <c r="F167" s="14"/>
      <c r="G167" s="14"/>
      <c r="H167" s="14"/>
      <c r="I167" s="14"/>
      <c r="J167" s="14"/>
    </row>
    <row r="168" spans="1:10" ht="12.75">
      <c r="A168" s="14"/>
      <c r="D168" s="14"/>
      <c r="E168" s="14"/>
      <c r="F168" s="14"/>
      <c r="G168" s="14"/>
      <c r="H168" s="14"/>
      <c r="I168" s="14"/>
      <c r="J168" s="14"/>
    </row>
    <row r="169" spans="1:10" ht="12.75">
      <c r="A169" s="14"/>
      <c r="D169" s="14"/>
      <c r="E169" s="14"/>
      <c r="F169" s="14"/>
      <c r="G169" s="14"/>
      <c r="H169" s="14"/>
      <c r="I169" s="14"/>
      <c r="J169" s="14"/>
    </row>
    <row r="170" spans="1:10" ht="12.75">
      <c r="A170" s="14"/>
      <c r="D170" s="14"/>
      <c r="E170" s="14"/>
      <c r="F170" s="14"/>
      <c r="G170" s="14"/>
      <c r="H170" s="14"/>
      <c r="I170" s="14"/>
      <c r="J170" s="14"/>
    </row>
    <row r="171" spans="1:10" ht="12.75">
      <c r="A171" s="14"/>
      <c r="D171" s="14"/>
      <c r="E171" s="14"/>
      <c r="F171" s="14"/>
      <c r="G171" s="14"/>
      <c r="H171" s="14"/>
      <c r="I171" s="14"/>
      <c r="J171" s="14"/>
    </row>
    <row r="172" spans="1:10" ht="12.75">
      <c r="A172" s="14"/>
      <c r="D172" s="14"/>
      <c r="E172" s="14"/>
      <c r="F172" s="14"/>
      <c r="G172" s="14"/>
      <c r="H172" s="14"/>
      <c r="I172" s="14"/>
      <c r="J172" s="14"/>
    </row>
    <row r="173" spans="1:10" ht="12.75">
      <c r="A173" s="14"/>
      <c r="D173" s="14"/>
      <c r="E173" s="14"/>
      <c r="F173" s="14"/>
      <c r="G173" s="14"/>
      <c r="H173" s="14"/>
      <c r="I173" s="14"/>
      <c r="J173" s="14"/>
    </row>
    <row r="174" spans="1:10" ht="12.75">
      <c r="A174" s="14"/>
      <c r="D174" s="14"/>
      <c r="E174" s="14"/>
      <c r="F174" s="14"/>
      <c r="G174" s="14"/>
      <c r="H174" s="14"/>
      <c r="I174" s="14"/>
      <c r="J174" s="14"/>
    </row>
    <row r="175" spans="1:10" ht="12.75">
      <c r="A175" s="14"/>
      <c r="D175" s="14"/>
      <c r="E175" s="14"/>
      <c r="F175" s="14"/>
      <c r="G175" s="14"/>
      <c r="H175" s="14"/>
      <c r="I175" s="14"/>
      <c r="J175" s="14"/>
    </row>
    <row r="176" spans="1:10" ht="12.75">
      <c r="A176" s="14"/>
      <c r="D176" s="14"/>
      <c r="E176" s="14"/>
      <c r="F176" s="14"/>
      <c r="G176" s="14"/>
      <c r="H176" s="14"/>
      <c r="I176" s="14"/>
      <c r="J176" s="14"/>
    </row>
    <row r="177" spans="1:10" ht="12.75">
      <c r="A177" s="14"/>
      <c r="D177" s="14"/>
      <c r="E177" s="14"/>
      <c r="F177" s="14"/>
      <c r="G177" s="14"/>
      <c r="H177" s="14"/>
      <c r="I177" s="14"/>
      <c r="J177" s="14"/>
    </row>
    <row r="178" spans="1:10" ht="12.75">
      <c r="A178" s="14"/>
      <c r="D178" s="14"/>
      <c r="E178" s="14"/>
      <c r="F178" s="14"/>
      <c r="G178" s="14"/>
      <c r="H178" s="14"/>
      <c r="I178" s="14"/>
      <c r="J178" s="14"/>
    </row>
    <row r="179" spans="1:10" ht="12.75">
      <c r="A179" s="14"/>
      <c r="D179" s="14"/>
      <c r="E179" s="14"/>
      <c r="F179" s="14"/>
      <c r="G179" s="14"/>
      <c r="H179" s="14"/>
      <c r="I179" s="14"/>
      <c r="J179" s="14"/>
    </row>
    <row r="180" spans="1:10" ht="12.75">
      <c r="A180" s="14"/>
      <c r="D180" s="14"/>
      <c r="E180" s="14"/>
      <c r="F180" s="14"/>
      <c r="G180" s="14"/>
      <c r="H180" s="14"/>
      <c r="I180" s="14"/>
      <c r="J180" s="14"/>
    </row>
    <row r="181" spans="1:10" ht="12.75">
      <c r="A181" s="14"/>
      <c r="D181" s="14"/>
      <c r="E181" s="14"/>
      <c r="F181" s="14"/>
      <c r="G181" s="14"/>
      <c r="H181" s="14"/>
      <c r="I181" s="14"/>
      <c r="J181" s="14"/>
    </row>
    <row r="182" spans="1:10" ht="12.75">
      <c r="A182" s="14"/>
      <c r="D182" s="14"/>
      <c r="E182" s="14"/>
      <c r="F182" s="14"/>
      <c r="G182" s="14"/>
      <c r="H182" s="14"/>
      <c r="I182" s="14"/>
      <c r="J182" s="14"/>
    </row>
    <row r="183" spans="1:10" ht="12.75">
      <c r="A183" s="14"/>
      <c r="D183" s="14"/>
      <c r="E183" s="14"/>
      <c r="F183" s="14"/>
      <c r="G183" s="14"/>
      <c r="H183" s="14"/>
      <c r="I183" s="14"/>
      <c r="J183" s="14"/>
    </row>
    <row r="184" spans="1:10" ht="12.75">
      <c r="A184" s="14"/>
      <c r="D184" s="14"/>
      <c r="E184" s="14"/>
      <c r="F184" s="14"/>
      <c r="G184" s="14"/>
      <c r="H184" s="14"/>
      <c r="I184" s="14"/>
      <c r="J184" s="14"/>
    </row>
    <row r="185" spans="1:10" ht="12.75">
      <c r="A185" s="14"/>
      <c r="D185" s="14"/>
      <c r="E185" s="14"/>
      <c r="F185" s="14"/>
      <c r="G185" s="14"/>
      <c r="H185" s="14"/>
      <c r="I185" s="14"/>
      <c r="J185" s="14"/>
    </row>
    <row r="186" spans="1:10" ht="12.75">
      <c r="A186" s="14"/>
      <c r="D186" s="14"/>
      <c r="E186" s="14"/>
      <c r="F186" s="14"/>
      <c r="G186" s="14"/>
      <c r="H186" s="14"/>
      <c r="I186" s="14"/>
      <c r="J186" s="14"/>
    </row>
    <row r="187" spans="1:10" ht="12.75">
      <c r="A187" s="14"/>
      <c r="D187" s="14"/>
      <c r="E187" s="14"/>
      <c r="F187" s="14"/>
      <c r="G187" s="14"/>
      <c r="H187" s="14"/>
      <c r="I187" s="14"/>
      <c r="J187" s="14"/>
    </row>
    <row r="188" spans="1:10" ht="12.75">
      <c r="A188" s="14"/>
      <c r="D188" s="14"/>
      <c r="E188" s="14"/>
      <c r="F188" s="14"/>
      <c r="G188" s="14"/>
      <c r="H188" s="14"/>
      <c r="I188" s="14"/>
      <c r="J188" s="14"/>
    </row>
    <row r="189" spans="1:10" ht="12.75">
      <c r="A189" s="14"/>
      <c r="D189" s="14"/>
      <c r="E189" s="14"/>
      <c r="F189" s="14"/>
      <c r="G189" s="14"/>
      <c r="H189" s="14"/>
      <c r="I189" s="14"/>
      <c r="J189" s="14"/>
    </row>
    <row r="190" spans="1:10" ht="12.75">
      <c r="A190" s="14"/>
      <c r="D190" s="14"/>
      <c r="E190" s="14"/>
      <c r="F190" s="14"/>
      <c r="G190" s="14"/>
      <c r="H190" s="14"/>
      <c r="I190" s="14"/>
      <c r="J190" s="14"/>
    </row>
    <row r="191" spans="1:10" ht="12.75">
      <c r="A191" s="14"/>
      <c r="D191" s="14"/>
      <c r="E191" s="14"/>
      <c r="F191" s="14"/>
      <c r="G191" s="14"/>
      <c r="H191" s="14"/>
      <c r="I191" s="14"/>
      <c r="J191" s="14"/>
    </row>
    <row r="192" spans="1:10" ht="12.75">
      <c r="A192" s="14"/>
      <c r="D192" s="14"/>
      <c r="E192" s="14"/>
      <c r="F192" s="14"/>
      <c r="G192" s="14"/>
      <c r="H192" s="14"/>
      <c r="I192" s="14"/>
      <c r="J192" s="14"/>
    </row>
    <row r="193" spans="1:10" ht="12.75">
      <c r="A193" s="14"/>
      <c r="D193" s="14"/>
      <c r="E193" s="14"/>
      <c r="F193" s="14"/>
      <c r="G193" s="14"/>
      <c r="H193" s="14"/>
      <c r="I193" s="14"/>
      <c r="J193" s="14"/>
    </row>
    <row r="194" spans="1:10" ht="12.75">
      <c r="A194" s="14"/>
      <c r="D194" s="14"/>
      <c r="E194" s="14"/>
      <c r="F194" s="14"/>
      <c r="G194" s="14"/>
      <c r="H194" s="14"/>
      <c r="I194" s="14"/>
      <c r="J194" s="14"/>
    </row>
    <row r="195" spans="1:10" ht="12.75">
      <c r="A195" s="14"/>
      <c r="D195" s="14"/>
      <c r="E195" s="14"/>
      <c r="F195" s="14"/>
      <c r="G195" s="14"/>
      <c r="H195" s="14"/>
      <c r="I195" s="14"/>
      <c r="J195" s="14"/>
    </row>
    <row r="196" spans="1:10" ht="12.75">
      <c r="A196" s="14"/>
      <c r="D196" s="14"/>
      <c r="E196" s="14"/>
      <c r="F196" s="14"/>
      <c r="G196" s="14"/>
      <c r="H196" s="14"/>
      <c r="I196" s="14"/>
      <c r="J196" s="14"/>
    </row>
    <row r="197" spans="1:10" ht="12.75">
      <c r="A197" s="14"/>
      <c r="D197" s="14"/>
      <c r="E197" s="14"/>
      <c r="F197" s="14"/>
      <c r="G197" s="14"/>
      <c r="H197" s="14"/>
      <c r="I197" s="14"/>
      <c r="J197" s="14"/>
    </row>
    <row r="198" spans="1:10" ht="12.75">
      <c r="A198" s="14"/>
      <c r="D198" s="14"/>
      <c r="E198" s="14"/>
      <c r="F198" s="14"/>
      <c r="G198" s="14"/>
      <c r="H198" s="14"/>
      <c r="I198" s="14"/>
      <c r="J198" s="14"/>
    </row>
    <row r="199" spans="1:10" ht="12.75">
      <c r="A199" s="14"/>
      <c r="D199" s="14"/>
      <c r="E199" s="14"/>
      <c r="F199" s="14"/>
      <c r="G199" s="14"/>
      <c r="H199" s="14"/>
      <c r="I199" s="14"/>
      <c r="J199" s="14"/>
    </row>
    <row r="200" spans="1:10" ht="12.75">
      <c r="A200" s="14"/>
      <c r="D200" s="14"/>
      <c r="E200" s="14"/>
      <c r="F200" s="14"/>
      <c r="G200" s="14"/>
      <c r="H200" s="14"/>
      <c r="I200" s="14"/>
      <c r="J200" s="14"/>
    </row>
    <row r="201" spans="1:10" ht="12.75">
      <c r="A201" s="14"/>
      <c r="D201" s="14"/>
      <c r="E201" s="14"/>
      <c r="F201" s="14"/>
      <c r="G201" s="14"/>
      <c r="H201" s="14"/>
      <c r="I201" s="14"/>
      <c r="J201" s="14"/>
    </row>
    <row r="202" spans="1:10" ht="12.75">
      <c r="A202" s="14"/>
      <c r="D202" s="14"/>
      <c r="E202" s="14"/>
      <c r="F202" s="14"/>
      <c r="G202" s="14"/>
      <c r="H202" s="14"/>
      <c r="I202" s="14"/>
      <c r="J202" s="14"/>
    </row>
    <row r="203" spans="1:10" ht="12.75">
      <c r="A203" s="14"/>
      <c r="D203" s="14"/>
      <c r="E203" s="14"/>
      <c r="F203" s="14"/>
      <c r="G203" s="14"/>
      <c r="H203" s="14"/>
      <c r="I203" s="14"/>
      <c r="J203" s="14"/>
    </row>
    <row r="204" spans="1:10" ht="12.75">
      <c r="A204" s="14"/>
      <c r="D204" s="14"/>
      <c r="E204" s="14"/>
      <c r="F204" s="14"/>
      <c r="G204" s="14"/>
      <c r="H204" s="14"/>
      <c r="I204" s="14"/>
      <c r="J204" s="14"/>
    </row>
    <row r="205" spans="1:10" ht="12.75">
      <c r="A205" s="14"/>
      <c r="D205" s="14"/>
      <c r="E205" s="14"/>
      <c r="F205" s="14"/>
      <c r="G205" s="14"/>
      <c r="H205" s="14"/>
      <c r="I205" s="14"/>
      <c r="J205" s="14"/>
    </row>
    <row r="206" spans="1:10" ht="12.75">
      <c r="A206" s="14"/>
      <c r="D206" s="14"/>
      <c r="E206" s="14"/>
      <c r="F206" s="14"/>
      <c r="G206" s="14"/>
      <c r="H206" s="14"/>
      <c r="I206" s="14"/>
      <c r="J206" s="14"/>
    </row>
    <row r="207" spans="1:10" ht="12.75">
      <c r="A207" s="14"/>
      <c r="D207" s="14"/>
      <c r="E207" s="14"/>
      <c r="F207" s="14"/>
      <c r="G207" s="14"/>
      <c r="H207" s="14"/>
      <c r="I207" s="14"/>
      <c r="J207" s="14"/>
    </row>
    <row r="208" spans="1:10" ht="12.75">
      <c r="A208" s="14"/>
      <c r="D208" s="14"/>
      <c r="E208" s="14"/>
      <c r="F208" s="14"/>
      <c r="G208" s="14"/>
      <c r="H208" s="14"/>
      <c r="I208" s="14"/>
      <c r="J208" s="14"/>
    </row>
    <row r="209" spans="1:10" ht="12.75">
      <c r="A209" s="14"/>
      <c r="D209" s="14"/>
      <c r="E209" s="14"/>
      <c r="F209" s="14"/>
      <c r="G209" s="14"/>
      <c r="H209" s="14"/>
      <c r="I209" s="14"/>
      <c r="J209" s="14"/>
    </row>
    <row r="210" spans="1:10" ht="12.75">
      <c r="A210" s="14"/>
      <c r="D210" s="14"/>
      <c r="E210" s="14"/>
      <c r="F210" s="14"/>
      <c r="G210" s="14"/>
      <c r="H210" s="14"/>
      <c r="I210" s="14"/>
      <c r="J210" s="14"/>
    </row>
    <row r="211" spans="1:10" ht="12.75">
      <c r="A211" s="14"/>
      <c r="D211" s="14"/>
      <c r="E211" s="14"/>
      <c r="F211" s="14"/>
      <c r="G211" s="14"/>
      <c r="H211" s="14"/>
      <c r="I211" s="14"/>
      <c r="J211" s="14"/>
    </row>
    <row r="212" spans="1:10" ht="12.75">
      <c r="A212" s="14"/>
      <c r="D212" s="14"/>
      <c r="E212" s="14"/>
      <c r="F212" s="14"/>
      <c r="G212" s="14"/>
      <c r="H212" s="14"/>
      <c r="I212" s="14"/>
      <c r="J212" s="14"/>
    </row>
    <row r="213" spans="1:10" ht="12.75">
      <c r="A213" s="14"/>
      <c r="D213" s="14"/>
      <c r="E213" s="14"/>
      <c r="F213" s="14"/>
      <c r="G213" s="14"/>
      <c r="H213" s="14"/>
      <c r="I213" s="14"/>
      <c r="J213" s="14"/>
    </row>
    <row r="214" spans="1:10" ht="12.75">
      <c r="A214" s="14"/>
      <c r="D214" s="14"/>
      <c r="E214" s="14"/>
      <c r="F214" s="14"/>
      <c r="G214" s="14"/>
      <c r="H214" s="14"/>
      <c r="I214" s="14"/>
      <c r="J214" s="14"/>
    </row>
    <row r="215" spans="1:10" ht="12.75">
      <c r="A215" s="14"/>
      <c r="D215" s="14"/>
      <c r="E215" s="14"/>
      <c r="F215" s="14"/>
      <c r="G215" s="14"/>
      <c r="H215" s="14"/>
      <c r="I215" s="14"/>
      <c r="J215" s="14"/>
    </row>
    <row r="216" spans="1:10" ht="12.75">
      <c r="A216" s="14"/>
      <c r="D216" s="14"/>
      <c r="E216" s="14"/>
      <c r="F216" s="14"/>
      <c r="G216" s="14"/>
      <c r="H216" s="14"/>
      <c r="I216" s="14"/>
      <c r="J216" s="14"/>
    </row>
    <row r="217" spans="1:10" ht="12.75">
      <c r="A217" s="14"/>
      <c r="D217" s="14"/>
      <c r="E217" s="14"/>
      <c r="F217" s="14"/>
      <c r="G217" s="14"/>
      <c r="H217" s="14"/>
      <c r="I217" s="14"/>
      <c r="J217" s="14"/>
    </row>
    <row r="218" spans="1:10" ht="12.75">
      <c r="A218" s="14"/>
      <c r="D218" s="14"/>
      <c r="E218" s="14"/>
      <c r="F218" s="14"/>
      <c r="G218" s="14"/>
      <c r="H218" s="14"/>
      <c r="I218" s="14"/>
      <c r="J218" s="14"/>
    </row>
    <row r="219" spans="1:10" ht="12.75">
      <c r="A219" s="14"/>
      <c r="D219" s="14"/>
      <c r="E219" s="14"/>
      <c r="F219" s="14"/>
      <c r="G219" s="14"/>
      <c r="H219" s="14"/>
      <c r="I219" s="14"/>
      <c r="J219" s="14"/>
    </row>
    <row r="220" spans="1:10" ht="12.75">
      <c r="A220" s="14"/>
      <c r="D220" s="14"/>
      <c r="E220" s="14"/>
      <c r="F220" s="14"/>
      <c r="G220" s="14"/>
      <c r="H220" s="14"/>
      <c r="I220" s="14"/>
      <c r="J220" s="14"/>
    </row>
    <row r="221" spans="1:10" ht="12.75">
      <c r="A221" s="14"/>
      <c r="D221" s="14"/>
      <c r="E221" s="14"/>
      <c r="F221" s="14"/>
      <c r="G221" s="14"/>
      <c r="H221" s="14"/>
      <c r="I221" s="14"/>
      <c r="J221" s="14"/>
    </row>
    <row r="222" spans="1:10" ht="12.75">
      <c r="A222" s="14"/>
      <c r="D222" s="14"/>
      <c r="E222" s="14"/>
      <c r="F222" s="14"/>
      <c r="G222" s="14"/>
      <c r="H222" s="14"/>
      <c r="I222" s="14"/>
      <c r="J222" s="14"/>
    </row>
    <row r="223" spans="1:10" ht="12.75">
      <c r="A223" s="14"/>
      <c r="D223" s="14"/>
      <c r="E223" s="14"/>
      <c r="F223" s="14"/>
      <c r="G223" s="14"/>
      <c r="H223" s="14"/>
      <c r="I223" s="14"/>
      <c r="J223" s="14"/>
    </row>
    <row r="224" spans="1:10" ht="12.75">
      <c r="A224" s="14"/>
      <c r="D224" s="14"/>
      <c r="E224" s="14"/>
      <c r="F224" s="14"/>
      <c r="G224" s="14"/>
      <c r="H224" s="14"/>
      <c r="I224" s="14"/>
      <c r="J224" s="14"/>
    </row>
    <row r="225" spans="1:10" ht="12.75">
      <c r="A225" s="14"/>
      <c r="D225" s="14"/>
      <c r="E225" s="14"/>
      <c r="F225" s="14"/>
      <c r="G225" s="14"/>
      <c r="H225" s="14"/>
      <c r="I225" s="14"/>
      <c r="J225" s="14"/>
    </row>
    <row r="226" spans="1:10" ht="12.75">
      <c r="A226" s="14"/>
      <c r="D226" s="14"/>
      <c r="E226" s="14"/>
      <c r="F226" s="14"/>
      <c r="G226" s="14"/>
      <c r="H226" s="14"/>
      <c r="I226" s="14"/>
      <c r="J226" s="14"/>
    </row>
    <row r="227" spans="1:10" ht="12.75">
      <c r="A227" s="14"/>
      <c r="D227" s="14"/>
      <c r="E227" s="14"/>
      <c r="F227" s="14"/>
      <c r="G227" s="14"/>
      <c r="H227" s="14"/>
      <c r="I227" s="14"/>
      <c r="J227" s="14"/>
    </row>
    <row r="228" spans="1:10" ht="12.75">
      <c r="A228" s="14"/>
      <c r="D228" s="14"/>
      <c r="E228" s="14"/>
      <c r="F228" s="14"/>
      <c r="G228" s="14"/>
      <c r="H228" s="14"/>
      <c r="I228" s="14"/>
      <c r="J228" s="14"/>
    </row>
    <row r="229" spans="1:10" ht="12.75">
      <c r="A229" s="14"/>
      <c r="D229" s="14"/>
      <c r="E229" s="14"/>
      <c r="F229" s="14"/>
      <c r="G229" s="14"/>
      <c r="H229" s="14"/>
      <c r="I229" s="14"/>
      <c r="J229" s="14"/>
    </row>
    <row r="230" spans="1:10" ht="12.75">
      <c r="A230" s="14"/>
      <c r="D230" s="14"/>
      <c r="E230" s="14"/>
      <c r="F230" s="14"/>
      <c r="G230" s="14"/>
      <c r="H230" s="14"/>
      <c r="I230" s="14"/>
      <c r="J230" s="14"/>
    </row>
    <row r="231" spans="1:10" ht="12.75">
      <c r="A231" s="14"/>
      <c r="D231" s="14"/>
      <c r="E231" s="14"/>
      <c r="F231" s="14"/>
      <c r="G231" s="14"/>
      <c r="H231" s="14"/>
      <c r="I231" s="14"/>
      <c r="J231" s="14"/>
    </row>
    <row r="232" spans="1:10" ht="12.75">
      <c r="A232" s="14"/>
      <c r="D232" s="14"/>
      <c r="E232" s="14"/>
      <c r="F232" s="14"/>
      <c r="G232" s="14"/>
      <c r="H232" s="14"/>
      <c r="I232" s="14"/>
      <c r="J232" s="14"/>
    </row>
    <row r="233" spans="1:10" ht="12.75">
      <c r="A233" s="14"/>
      <c r="D233" s="14"/>
      <c r="E233" s="14"/>
      <c r="F233" s="14"/>
      <c r="G233" s="14"/>
      <c r="H233" s="14"/>
      <c r="I233" s="14"/>
      <c r="J233" s="14"/>
    </row>
    <row r="234" spans="1:10" ht="12.75">
      <c r="A234" s="14"/>
      <c r="D234" s="14"/>
      <c r="E234" s="14"/>
      <c r="F234" s="14"/>
      <c r="G234" s="14"/>
      <c r="H234" s="14"/>
      <c r="I234" s="14"/>
      <c r="J234" s="14"/>
    </row>
    <row r="235" spans="1:10" ht="12.75">
      <c r="A235" s="14"/>
      <c r="D235" s="14"/>
      <c r="E235" s="14"/>
      <c r="F235" s="14"/>
      <c r="G235" s="14"/>
      <c r="H235" s="14"/>
      <c r="I235" s="14"/>
      <c r="J235" s="14"/>
    </row>
    <row r="236" spans="1:10" ht="12.75">
      <c r="A236" s="14"/>
      <c r="D236" s="14"/>
      <c r="E236" s="14"/>
      <c r="F236" s="14"/>
      <c r="G236" s="14"/>
      <c r="H236" s="14"/>
      <c r="I236" s="14"/>
      <c r="J236" s="14"/>
    </row>
    <row r="237" spans="1:10" ht="12.75">
      <c r="A237" s="14"/>
      <c r="D237" s="14"/>
      <c r="E237" s="14"/>
      <c r="F237" s="14"/>
      <c r="G237" s="14"/>
      <c r="H237" s="14"/>
      <c r="I237" s="14"/>
      <c r="J237" s="14"/>
    </row>
    <row r="238" spans="1:10" ht="12.75">
      <c r="A238" s="14"/>
      <c r="D238" s="14"/>
      <c r="E238" s="14"/>
      <c r="F238" s="14"/>
      <c r="G238" s="14"/>
      <c r="H238" s="14"/>
      <c r="I238" s="14"/>
      <c r="J238" s="14"/>
    </row>
    <row r="239" spans="1:10" ht="12.75">
      <c r="A239" s="14"/>
      <c r="D239" s="14"/>
      <c r="E239" s="14"/>
      <c r="F239" s="14"/>
      <c r="G239" s="14"/>
      <c r="H239" s="14"/>
      <c r="I239" s="14"/>
      <c r="J239" s="14"/>
    </row>
    <row r="240" spans="1:10" ht="12.75">
      <c r="A240" s="14"/>
      <c r="D240" s="14"/>
      <c r="E240" s="14"/>
      <c r="F240" s="14"/>
      <c r="G240" s="14"/>
      <c r="H240" s="14"/>
      <c r="I240" s="14"/>
      <c r="J240" s="14"/>
    </row>
    <row r="241" spans="1:10" ht="12.75">
      <c r="A241" s="14"/>
      <c r="D241" s="14"/>
      <c r="E241" s="14"/>
      <c r="F241" s="14"/>
      <c r="G241" s="14"/>
      <c r="H241" s="14"/>
      <c r="I241" s="14"/>
      <c r="J241" s="14"/>
    </row>
    <row r="242" spans="1:10" ht="12.75">
      <c r="A242" s="14"/>
      <c r="D242" s="14"/>
      <c r="E242" s="14"/>
      <c r="F242" s="14"/>
      <c r="G242" s="14"/>
      <c r="H242" s="14"/>
      <c r="I242" s="14"/>
      <c r="J242" s="14"/>
    </row>
    <row r="243" spans="1:10" ht="12.75">
      <c r="A243" s="14"/>
      <c r="D243" s="14"/>
      <c r="E243" s="14"/>
      <c r="F243" s="14"/>
      <c r="G243" s="14"/>
      <c r="H243" s="14"/>
      <c r="I243" s="14"/>
      <c r="J243" s="14"/>
    </row>
    <row r="244" spans="1:10" ht="12.75">
      <c r="A244" s="14"/>
      <c r="D244" s="14"/>
      <c r="E244" s="14"/>
      <c r="F244" s="14"/>
      <c r="G244" s="14"/>
      <c r="H244" s="14"/>
      <c r="I244" s="14"/>
      <c r="J244" s="14"/>
    </row>
    <row r="245" spans="1:10" ht="12.75">
      <c r="A245" s="14"/>
      <c r="D245" s="14"/>
      <c r="E245" s="14"/>
      <c r="F245" s="14"/>
      <c r="G245" s="14"/>
      <c r="H245" s="14"/>
      <c r="I245" s="14"/>
      <c r="J245" s="14"/>
    </row>
    <row r="246" spans="1:10" ht="12.75">
      <c r="A246" s="14"/>
      <c r="D246" s="14"/>
      <c r="E246" s="14"/>
      <c r="F246" s="14"/>
      <c r="G246" s="14"/>
      <c r="H246" s="14"/>
      <c r="I246" s="14"/>
      <c r="J246" s="14"/>
    </row>
    <row r="247" spans="1:10" ht="12.75">
      <c r="A247" s="14"/>
      <c r="D247" s="14"/>
      <c r="E247" s="14"/>
      <c r="F247" s="14"/>
      <c r="G247" s="14"/>
      <c r="H247" s="14"/>
      <c r="I247" s="14"/>
      <c r="J247" s="14"/>
    </row>
    <row r="248" spans="1:10" ht="12.75">
      <c r="A248" s="14"/>
      <c r="D248" s="14"/>
      <c r="E248" s="14"/>
      <c r="F248" s="14"/>
      <c r="G248" s="14"/>
      <c r="H248" s="14"/>
      <c r="I248" s="14"/>
      <c r="J248" s="14"/>
    </row>
    <row r="249" spans="1:10" ht="12.75">
      <c r="A249" s="14"/>
      <c r="D249" s="14"/>
      <c r="E249" s="14"/>
      <c r="F249" s="14"/>
      <c r="G249" s="14"/>
      <c r="H249" s="14"/>
      <c r="I249" s="14"/>
      <c r="J249" s="14"/>
    </row>
    <row r="250" spans="1:10" ht="12.75">
      <c r="A250" s="14"/>
      <c r="D250" s="14"/>
      <c r="E250" s="14"/>
      <c r="F250" s="14"/>
      <c r="G250" s="14"/>
      <c r="H250" s="14"/>
      <c r="I250" s="14"/>
      <c r="J250" s="14"/>
    </row>
    <row r="251" spans="1:10" ht="12.75">
      <c r="A251" s="14"/>
      <c r="D251" s="14"/>
      <c r="E251" s="14"/>
      <c r="F251" s="14"/>
      <c r="G251" s="14"/>
      <c r="H251" s="14"/>
      <c r="I251" s="14"/>
      <c r="J251" s="14"/>
    </row>
    <row r="252" spans="1:10" ht="12.75">
      <c r="A252" s="14"/>
      <c r="D252" s="14"/>
      <c r="E252" s="14"/>
      <c r="F252" s="14"/>
      <c r="G252" s="14"/>
      <c r="H252" s="14"/>
      <c r="I252" s="14"/>
      <c r="J252" s="14"/>
    </row>
    <row r="253" spans="1:10" ht="12.75">
      <c r="A253" s="14"/>
      <c r="D253" s="14"/>
      <c r="E253" s="14"/>
      <c r="F253" s="14"/>
      <c r="G253" s="14"/>
      <c r="H253" s="14"/>
      <c r="I253" s="14"/>
      <c r="J253" s="14"/>
    </row>
    <row r="254" spans="1:10" ht="12.75">
      <c r="A254" s="14"/>
      <c r="D254" s="14"/>
      <c r="E254" s="14"/>
      <c r="F254" s="14"/>
      <c r="G254" s="14"/>
      <c r="H254" s="14"/>
      <c r="I254" s="14"/>
      <c r="J254" s="14"/>
    </row>
    <row r="255" spans="1:10" ht="12.75">
      <c r="A255" s="14"/>
      <c r="D255" s="14"/>
      <c r="E255" s="14"/>
      <c r="F255" s="14"/>
      <c r="G255" s="14"/>
      <c r="H255" s="14"/>
      <c r="I255" s="14"/>
      <c r="J255" s="14"/>
    </row>
    <row r="256" spans="1:10" ht="12.75">
      <c r="A256" s="14"/>
      <c r="D256" s="14"/>
      <c r="E256" s="14"/>
      <c r="F256" s="14"/>
      <c r="G256" s="14"/>
      <c r="H256" s="14"/>
      <c r="I256" s="14"/>
      <c r="J256" s="14"/>
    </row>
    <row r="257" spans="1:10" ht="12.75">
      <c r="A257" s="14"/>
      <c r="D257" s="14"/>
      <c r="E257" s="14"/>
      <c r="F257" s="14"/>
      <c r="G257" s="14"/>
      <c r="H257" s="14"/>
      <c r="I257" s="14"/>
      <c r="J257" s="14"/>
    </row>
    <row r="258" spans="1:10" ht="12.75">
      <c r="A258" s="14"/>
      <c r="D258" s="14"/>
      <c r="E258" s="14"/>
      <c r="F258" s="14"/>
      <c r="G258" s="14"/>
      <c r="H258" s="14"/>
      <c r="I258" s="14"/>
      <c r="J258" s="14"/>
    </row>
    <row r="259" spans="1:10" ht="12.75">
      <c r="A259" s="14"/>
      <c r="D259" s="14"/>
      <c r="E259" s="14"/>
      <c r="F259" s="14"/>
      <c r="G259" s="14"/>
      <c r="H259" s="14"/>
      <c r="I259" s="14"/>
      <c r="J259" s="14"/>
    </row>
    <row r="260" spans="1:10" ht="12.75">
      <c r="A260" s="14"/>
      <c r="D260" s="14"/>
      <c r="E260" s="14"/>
      <c r="F260" s="14"/>
      <c r="G260" s="14"/>
      <c r="H260" s="14"/>
      <c r="I260" s="14"/>
      <c r="J260" s="14"/>
    </row>
    <row r="261" spans="1:10" ht="12.75">
      <c r="A261" s="14"/>
      <c r="D261" s="14"/>
      <c r="E261" s="14"/>
      <c r="F261" s="14"/>
      <c r="G261" s="14"/>
      <c r="H261" s="14"/>
      <c r="I261" s="14"/>
      <c r="J261" s="14"/>
    </row>
    <row r="262" spans="1:10" ht="12.75">
      <c r="A262" s="14"/>
      <c r="D262" s="14"/>
      <c r="E262" s="14"/>
      <c r="F262" s="14"/>
      <c r="G262" s="14"/>
      <c r="H262" s="14"/>
      <c r="I262" s="14"/>
      <c r="J262" s="14"/>
    </row>
    <row r="263" spans="1:10" ht="12.75">
      <c r="A263" s="14"/>
      <c r="D263" s="14"/>
      <c r="E263" s="14"/>
      <c r="F263" s="14"/>
      <c r="G263" s="14"/>
      <c r="H263" s="14"/>
      <c r="I263" s="14"/>
      <c r="J263" s="14"/>
    </row>
    <row r="264" spans="1:10" ht="12.75">
      <c r="A264" s="14"/>
      <c r="D264" s="14"/>
      <c r="E264" s="14"/>
      <c r="F264" s="14"/>
      <c r="G264" s="14"/>
      <c r="H264" s="14"/>
      <c r="I264" s="14"/>
      <c r="J264" s="14"/>
    </row>
    <row r="265" spans="1:10" ht="12.75">
      <c r="A265" s="14"/>
      <c r="D265" s="14"/>
      <c r="E265" s="14"/>
      <c r="F265" s="14"/>
      <c r="G265" s="14"/>
      <c r="H265" s="14"/>
      <c r="I265" s="14"/>
      <c r="J265" s="14"/>
    </row>
    <row r="266" spans="1:10" ht="12.75">
      <c r="A266" s="14"/>
      <c r="D266" s="14"/>
      <c r="E266" s="14"/>
      <c r="F266" s="14"/>
      <c r="G266" s="14"/>
      <c r="H266" s="14"/>
      <c r="I266" s="14"/>
      <c r="J266" s="14"/>
    </row>
    <row r="267" spans="1:10" ht="12.75">
      <c r="A267" s="14"/>
      <c r="D267" s="14"/>
      <c r="E267" s="14"/>
      <c r="F267" s="14"/>
      <c r="G267" s="14"/>
      <c r="H267" s="14"/>
      <c r="I267" s="14"/>
      <c r="J267" s="14"/>
    </row>
    <row r="268" spans="1:10" ht="12.75">
      <c r="A268" s="14"/>
      <c r="D268" s="14"/>
      <c r="E268" s="14"/>
      <c r="F268" s="14"/>
      <c r="G268" s="14"/>
      <c r="H268" s="14"/>
      <c r="I268" s="14"/>
      <c r="J268" s="14"/>
    </row>
    <row r="269" spans="1:10" ht="12.75">
      <c r="A269" s="14"/>
      <c r="D269" s="14"/>
      <c r="E269" s="14"/>
      <c r="F269" s="14"/>
      <c r="G269" s="14"/>
      <c r="H269" s="14"/>
      <c r="I269" s="14"/>
      <c r="J269" s="14"/>
    </row>
    <row r="270" spans="1:10" ht="12.75">
      <c r="A270" s="14"/>
      <c r="D270" s="14"/>
      <c r="E270" s="14"/>
      <c r="F270" s="14"/>
      <c r="G270" s="14"/>
      <c r="H270" s="14"/>
      <c r="I270" s="14"/>
      <c r="J270" s="14"/>
    </row>
    <row r="271" spans="1:10" ht="12.75">
      <c r="A271" s="14"/>
      <c r="D271" s="14"/>
      <c r="E271" s="14"/>
      <c r="F271" s="14"/>
      <c r="G271" s="14"/>
      <c r="H271" s="14"/>
      <c r="I271" s="14"/>
      <c r="J271" s="14"/>
    </row>
    <row r="272" spans="1:10" ht="12.75">
      <c r="A272" s="14"/>
      <c r="D272" s="14"/>
      <c r="E272" s="14"/>
      <c r="F272" s="14"/>
      <c r="G272" s="14"/>
      <c r="H272" s="14"/>
      <c r="I272" s="14"/>
      <c r="J272" s="14"/>
    </row>
    <row r="273" spans="1:10" ht="12.75">
      <c r="A273" s="14"/>
      <c r="D273" s="14"/>
      <c r="E273" s="14"/>
      <c r="F273" s="14"/>
      <c r="G273" s="14"/>
      <c r="H273" s="14"/>
      <c r="I273" s="14"/>
      <c r="J273" s="14"/>
    </row>
    <row r="274" spans="1:10" ht="12.75">
      <c r="A274" s="14"/>
      <c r="D274" s="14"/>
      <c r="E274" s="14"/>
      <c r="F274" s="14"/>
      <c r="G274" s="14"/>
      <c r="H274" s="14"/>
      <c r="I274" s="14"/>
      <c r="J274" s="14"/>
    </row>
    <row r="275" spans="1:10" ht="12.75">
      <c r="A275" s="14"/>
      <c r="D275" s="14"/>
      <c r="E275" s="14"/>
      <c r="F275" s="14"/>
      <c r="G275" s="14"/>
      <c r="H275" s="14"/>
      <c r="I275" s="14"/>
      <c r="J275" s="14"/>
    </row>
    <row r="276" spans="1:10" ht="12.75">
      <c r="A276" s="14"/>
      <c r="D276" s="14"/>
      <c r="E276" s="14"/>
      <c r="F276" s="14"/>
      <c r="G276" s="14"/>
      <c r="H276" s="14"/>
      <c r="I276" s="14"/>
      <c r="J276" s="14"/>
    </row>
    <row r="277" spans="1:10" ht="12.75">
      <c r="A277" s="14"/>
      <c r="D277" s="14"/>
      <c r="E277" s="14"/>
      <c r="F277" s="14"/>
      <c r="G277" s="14"/>
      <c r="H277" s="14"/>
      <c r="I277" s="14"/>
      <c r="J277" s="14"/>
    </row>
    <row r="278" spans="1:10" ht="12.75">
      <c r="A278" s="14"/>
      <c r="D278" s="14"/>
      <c r="E278" s="14"/>
      <c r="F278" s="14"/>
      <c r="G278" s="14"/>
      <c r="H278" s="14"/>
      <c r="I278" s="14"/>
      <c r="J278" s="14"/>
    </row>
    <row r="279" spans="1:10" ht="12.75">
      <c r="A279" s="14"/>
      <c r="D279" s="14"/>
      <c r="E279" s="14"/>
      <c r="F279" s="14"/>
      <c r="G279" s="14"/>
      <c r="H279" s="14"/>
      <c r="I279" s="14"/>
      <c r="J279" s="14"/>
    </row>
    <row r="280" spans="1:10" ht="12.75">
      <c r="A280" s="14"/>
      <c r="D280" s="14"/>
      <c r="E280" s="14"/>
      <c r="F280" s="14"/>
      <c r="G280" s="14"/>
      <c r="H280" s="14"/>
      <c r="I280" s="14"/>
      <c r="J280" s="14"/>
    </row>
    <row r="281" spans="1:10" ht="12.75">
      <c r="A281" s="14"/>
      <c r="D281" s="14"/>
      <c r="E281" s="14"/>
      <c r="F281" s="14"/>
      <c r="G281" s="14"/>
      <c r="H281" s="14"/>
      <c r="I281" s="14"/>
      <c r="J281" s="14"/>
    </row>
    <row r="282" spans="1:10" ht="12.75">
      <c r="A282" s="14"/>
      <c r="D282" s="14"/>
      <c r="E282" s="14"/>
      <c r="F282" s="14"/>
      <c r="G282" s="14"/>
      <c r="H282" s="14"/>
      <c r="I282" s="14"/>
      <c r="J282" s="14"/>
    </row>
    <row r="283" spans="1:10" ht="12.75">
      <c r="A283" s="14"/>
      <c r="D283" s="14"/>
      <c r="E283" s="14"/>
      <c r="F283" s="14"/>
      <c r="G283" s="14"/>
      <c r="H283" s="14"/>
      <c r="I283" s="14"/>
      <c r="J283" s="14"/>
    </row>
    <row r="284" spans="1:10" ht="12.75">
      <c r="A284" s="14"/>
      <c r="D284" s="14"/>
      <c r="E284" s="14"/>
      <c r="F284" s="14"/>
      <c r="G284" s="14"/>
      <c r="H284" s="14"/>
      <c r="I284" s="14"/>
      <c r="J284" s="14"/>
    </row>
    <row r="285" spans="1:10" ht="12.75">
      <c r="A285" s="14"/>
      <c r="D285" s="14"/>
      <c r="E285" s="14"/>
      <c r="F285" s="14"/>
      <c r="G285" s="14"/>
      <c r="H285" s="14"/>
      <c r="I285" s="14"/>
      <c r="J285" s="14"/>
    </row>
    <row r="286" spans="1:10" ht="12.75">
      <c r="A286" s="14"/>
      <c r="D286" s="14"/>
      <c r="E286" s="14"/>
      <c r="F286" s="14"/>
      <c r="G286" s="14"/>
      <c r="H286" s="14"/>
      <c r="I286" s="14"/>
      <c r="J286" s="14"/>
    </row>
    <row r="287" spans="1:10" ht="12.75">
      <c r="A287" s="14"/>
      <c r="D287" s="14"/>
      <c r="E287" s="14"/>
      <c r="F287" s="14"/>
      <c r="G287" s="14"/>
      <c r="H287" s="14"/>
      <c r="I287" s="14"/>
      <c r="J287" s="14"/>
    </row>
    <row r="288" spans="1:10" ht="12.75">
      <c r="A288" s="14"/>
      <c r="D288" s="14"/>
      <c r="E288" s="14"/>
      <c r="F288" s="14"/>
      <c r="G288" s="14"/>
      <c r="H288" s="14"/>
      <c r="I288" s="14"/>
      <c r="J288" s="14"/>
    </row>
    <row r="289" spans="1:10" ht="12.75">
      <c r="A289" s="14"/>
      <c r="D289" s="14"/>
      <c r="E289" s="14"/>
      <c r="F289" s="14"/>
      <c r="G289" s="14"/>
      <c r="H289" s="14"/>
      <c r="I289" s="14"/>
      <c r="J289" s="14"/>
    </row>
    <row r="290" spans="1:10" ht="12.75">
      <c r="A290" s="14"/>
      <c r="D290" s="14"/>
      <c r="E290" s="14"/>
      <c r="F290" s="14"/>
      <c r="G290" s="14"/>
      <c r="H290" s="14"/>
      <c r="I290" s="14"/>
      <c r="J290" s="14"/>
    </row>
    <row r="291" spans="1:10" ht="12.75">
      <c r="A291" s="14"/>
      <c r="D291" s="14"/>
      <c r="E291" s="14"/>
      <c r="F291" s="14"/>
      <c r="G291" s="14"/>
      <c r="H291" s="14"/>
      <c r="I291" s="14"/>
      <c r="J291" s="14"/>
    </row>
    <row r="292" spans="1:10" ht="12.75">
      <c r="A292" s="14"/>
      <c r="D292" s="14"/>
      <c r="E292" s="14"/>
      <c r="F292" s="14"/>
      <c r="G292" s="14"/>
      <c r="H292" s="14"/>
      <c r="I292" s="14"/>
      <c r="J292" s="14"/>
    </row>
    <row r="293" spans="1:10" ht="12.75">
      <c r="A293" s="14"/>
      <c r="D293" s="14"/>
      <c r="E293" s="14"/>
      <c r="F293" s="14"/>
      <c r="G293" s="14"/>
      <c r="H293" s="14"/>
      <c r="I293" s="14"/>
      <c r="J293" s="14"/>
    </row>
    <row r="294" spans="1:10" ht="12.75">
      <c r="A294" s="14"/>
      <c r="D294" s="14"/>
      <c r="E294" s="14"/>
      <c r="F294" s="14"/>
      <c r="G294" s="14"/>
      <c r="H294" s="14"/>
      <c r="I294" s="14"/>
      <c r="J294" s="14"/>
    </row>
    <row r="295" spans="1:10" ht="12.75">
      <c r="A295" s="14"/>
      <c r="D295" s="14"/>
      <c r="E295" s="14"/>
      <c r="F295" s="14"/>
      <c r="G295" s="14"/>
      <c r="H295" s="14"/>
      <c r="I295" s="14"/>
      <c r="J295" s="14"/>
    </row>
    <row r="296" spans="1:10" ht="12.75">
      <c r="A296" s="14"/>
      <c r="D296" s="14"/>
      <c r="E296" s="14"/>
      <c r="F296" s="14"/>
      <c r="G296" s="14"/>
      <c r="H296" s="14"/>
      <c r="I296" s="14"/>
      <c r="J296" s="14"/>
    </row>
    <row r="297" spans="1:10" ht="12.75">
      <c r="A297" s="14"/>
      <c r="D297" s="14"/>
      <c r="E297" s="14"/>
      <c r="F297" s="14"/>
      <c r="G297" s="14"/>
      <c r="H297" s="14"/>
      <c r="I297" s="14"/>
      <c r="J297" s="14"/>
    </row>
    <row r="298" spans="1:10" ht="12.75">
      <c r="A298" s="14"/>
      <c r="D298" s="14"/>
      <c r="E298" s="14"/>
      <c r="F298" s="14"/>
      <c r="G298" s="14"/>
      <c r="H298" s="14"/>
      <c r="I298" s="14"/>
      <c r="J298" s="14"/>
    </row>
    <row r="299" spans="1:10" ht="12.75">
      <c r="A299" s="14"/>
      <c r="D299" s="14"/>
      <c r="E299" s="14"/>
      <c r="F299" s="14"/>
      <c r="G299" s="14"/>
      <c r="H299" s="14"/>
      <c r="I299" s="14"/>
      <c r="J299" s="14"/>
    </row>
    <row r="300" spans="1:10" ht="12.75">
      <c r="A300" s="14"/>
      <c r="D300" s="14"/>
      <c r="E300" s="14"/>
      <c r="F300" s="14"/>
      <c r="G300" s="14"/>
      <c r="H300" s="14"/>
      <c r="I300" s="14"/>
      <c r="J300" s="14"/>
    </row>
    <row r="301" spans="1:10" ht="12.75">
      <c r="A301" s="14"/>
      <c r="D301" s="14"/>
      <c r="E301" s="14"/>
      <c r="F301" s="14"/>
      <c r="G301" s="14"/>
      <c r="H301" s="14"/>
      <c r="I301" s="14"/>
      <c r="J301" s="14"/>
    </row>
    <row r="302" spans="1:10" ht="12.75">
      <c r="A302" s="14"/>
      <c r="D302" s="14"/>
      <c r="E302" s="14"/>
      <c r="F302" s="14"/>
      <c r="G302" s="14"/>
      <c r="H302" s="14"/>
      <c r="I302" s="14"/>
      <c r="J302" s="14"/>
    </row>
    <row r="303" spans="1:10" ht="12.75">
      <c r="A303" s="14"/>
      <c r="D303" s="14"/>
      <c r="E303" s="14"/>
      <c r="F303" s="14"/>
      <c r="G303" s="14"/>
      <c r="H303" s="14"/>
      <c r="I303" s="14"/>
      <c r="J303" s="14"/>
    </row>
    <row r="304" spans="1:10" ht="12.75">
      <c r="A304" s="14"/>
      <c r="D304" s="14"/>
      <c r="E304" s="14"/>
      <c r="F304" s="14"/>
      <c r="G304" s="14"/>
      <c r="H304" s="14"/>
      <c r="I304" s="14"/>
      <c r="J304" s="14"/>
    </row>
    <row r="305" spans="1:10" ht="12.75">
      <c r="A305" s="14"/>
      <c r="D305" s="14"/>
      <c r="E305" s="14"/>
      <c r="F305" s="14"/>
      <c r="G305" s="14"/>
      <c r="H305" s="14"/>
      <c r="I305" s="14"/>
      <c r="J305" s="14"/>
    </row>
    <row r="306" spans="1:10" ht="12.75">
      <c r="A306" s="14"/>
      <c r="D306" s="14"/>
      <c r="E306" s="14"/>
      <c r="F306" s="14"/>
      <c r="G306" s="14"/>
      <c r="H306" s="14"/>
      <c r="I306" s="14"/>
      <c r="J306" s="14"/>
    </row>
    <row r="307" spans="1:10" ht="12.75">
      <c r="A307" s="14"/>
      <c r="D307" s="14"/>
      <c r="E307" s="14"/>
      <c r="F307" s="14"/>
      <c r="G307" s="14"/>
      <c r="H307" s="14"/>
      <c r="I307" s="14"/>
      <c r="J307" s="14"/>
    </row>
    <row r="308" spans="1:10" ht="12.75">
      <c r="A308" s="14"/>
      <c r="D308" s="14"/>
      <c r="E308" s="14"/>
      <c r="F308" s="14"/>
      <c r="G308" s="14"/>
      <c r="H308" s="14"/>
      <c r="I308" s="14"/>
      <c r="J308" s="14"/>
    </row>
    <row r="309" spans="1:10" ht="12.75">
      <c r="A309" s="14"/>
      <c r="D309" s="14"/>
      <c r="E309" s="14"/>
      <c r="F309" s="14"/>
      <c r="G309" s="14"/>
      <c r="H309" s="14"/>
      <c r="I309" s="14"/>
      <c r="J309" s="14"/>
    </row>
    <row r="310" spans="1:10" ht="12.75">
      <c r="A310" s="14"/>
      <c r="D310" s="14"/>
      <c r="E310" s="14"/>
      <c r="F310" s="14"/>
      <c r="G310" s="14"/>
      <c r="H310" s="14"/>
      <c r="I310" s="14"/>
      <c r="J310" s="14"/>
    </row>
    <row r="311" spans="1:10" ht="12.75">
      <c r="A311" s="14"/>
      <c r="D311" s="14"/>
      <c r="E311" s="14"/>
      <c r="F311" s="14"/>
      <c r="G311" s="14"/>
      <c r="H311" s="14"/>
      <c r="I311" s="14"/>
      <c r="J311" s="14"/>
    </row>
    <row r="312" spans="1:10" ht="12.75">
      <c r="A312" s="14"/>
      <c r="D312" s="14"/>
      <c r="E312" s="14"/>
      <c r="F312" s="14"/>
      <c r="G312" s="14"/>
      <c r="H312" s="14"/>
      <c r="I312" s="14"/>
      <c r="J312" s="14"/>
    </row>
    <row r="313" spans="1:10" ht="12.75">
      <c r="A313" s="14"/>
      <c r="D313" s="14"/>
      <c r="E313" s="14"/>
      <c r="F313" s="14"/>
      <c r="G313" s="14"/>
      <c r="H313" s="14"/>
      <c r="I313" s="14"/>
      <c r="J313" s="14"/>
    </row>
    <row r="314" spans="1:10" ht="12.75">
      <c r="A314" s="14"/>
      <c r="D314" s="14"/>
      <c r="E314" s="14"/>
      <c r="F314" s="14"/>
      <c r="G314" s="14"/>
      <c r="H314" s="14"/>
      <c r="I314" s="14"/>
      <c r="J314" s="14"/>
    </row>
    <row r="315" spans="1:10" ht="12.75">
      <c r="A315" s="14"/>
      <c r="D315" s="14"/>
      <c r="E315" s="14"/>
      <c r="F315" s="14"/>
      <c r="G315" s="14"/>
      <c r="H315" s="14"/>
      <c r="I315" s="14"/>
      <c r="J315" s="14"/>
    </row>
    <row r="316" spans="1:10" ht="12.75">
      <c r="A316" s="14"/>
      <c r="D316" s="14"/>
      <c r="E316" s="14"/>
      <c r="F316" s="14"/>
      <c r="G316" s="14"/>
      <c r="H316" s="14"/>
      <c r="I316" s="14"/>
      <c r="J316" s="14"/>
    </row>
    <row r="317" spans="1:10" ht="12.75">
      <c r="A317" s="14"/>
      <c r="D317" s="14"/>
      <c r="E317" s="14"/>
      <c r="F317" s="14"/>
      <c r="G317" s="14"/>
      <c r="H317" s="14"/>
      <c r="I317" s="14"/>
      <c r="J317" s="14"/>
    </row>
    <row r="318" spans="1:10" ht="12.75">
      <c r="A318" s="14"/>
      <c r="D318" s="14"/>
      <c r="E318" s="14"/>
      <c r="F318" s="14"/>
      <c r="G318" s="14"/>
      <c r="H318" s="14"/>
      <c r="I318" s="14"/>
      <c r="J318" s="14"/>
    </row>
    <row r="319" spans="1:10" ht="12.75">
      <c r="A319" s="14"/>
      <c r="D319" s="14"/>
      <c r="E319" s="14"/>
      <c r="F319" s="14"/>
      <c r="G319" s="14"/>
      <c r="H319" s="14"/>
      <c r="I319" s="14"/>
      <c r="J319" s="14"/>
    </row>
    <row r="320" spans="1:10" ht="12.75">
      <c r="A320" s="14"/>
      <c r="D320" s="14"/>
      <c r="E320" s="14"/>
      <c r="F320" s="14"/>
      <c r="G320" s="14"/>
      <c r="H320" s="14"/>
      <c r="I320" s="14"/>
      <c r="J320" s="14"/>
    </row>
    <row r="321" spans="1:10" ht="12.75">
      <c r="A321" s="14"/>
      <c r="D321" s="14"/>
      <c r="E321" s="14"/>
      <c r="F321" s="14"/>
      <c r="G321" s="14"/>
      <c r="H321" s="14"/>
      <c r="I321" s="14"/>
      <c r="J321" s="14"/>
    </row>
    <row r="322" spans="1:10" ht="12.75">
      <c r="A322" s="14"/>
      <c r="D322" s="14"/>
      <c r="E322" s="14"/>
      <c r="F322" s="14"/>
      <c r="G322" s="14"/>
      <c r="H322" s="14"/>
      <c r="I322" s="14"/>
      <c r="J322" s="14"/>
    </row>
    <row r="323" spans="1:10" ht="12.75">
      <c r="A323" s="14"/>
      <c r="D323" s="14"/>
      <c r="E323" s="14"/>
      <c r="F323" s="14"/>
      <c r="G323" s="14"/>
      <c r="H323" s="14"/>
      <c r="I323" s="14"/>
      <c r="J323" s="14"/>
    </row>
    <row r="324" spans="1:10" ht="12.75">
      <c r="A324" s="14"/>
      <c r="D324" s="14"/>
      <c r="E324" s="14"/>
      <c r="F324" s="14"/>
      <c r="G324" s="14"/>
      <c r="H324" s="14"/>
      <c r="I324" s="14"/>
      <c r="J324" s="14"/>
    </row>
    <row r="325" spans="1:10" ht="12.75">
      <c r="A325" s="14"/>
      <c r="D325" s="14"/>
      <c r="E325" s="14"/>
      <c r="F325" s="14"/>
      <c r="G325" s="14"/>
      <c r="H325" s="14"/>
      <c r="I325" s="14"/>
      <c r="J325" s="14"/>
    </row>
    <row r="326" spans="1:10" ht="12.75">
      <c r="A326" s="14"/>
      <c r="D326" s="14"/>
      <c r="E326" s="14"/>
      <c r="F326" s="14"/>
      <c r="G326" s="14"/>
      <c r="H326" s="14"/>
      <c r="I326" s="14"/>
      <c r="J326" s="14"/>
    </row>
    <row r="327" spans="1:10" ht="12.75">
      <c r="A327" s="14"/>
      <c r="D327" s="14"/>
      <c r="E327" s="14"/>
      <c r="F327" s="14"/>
      <c r="G327" s="14"/>
      <c r="H327" s="14"/>
      <c r="I327" s="14"/>
      <c r="J327" s="14"/>
    </row>
    <row r="328" spans="1:10" ht="12.75">
      <c r="A328" s="14"/>
      <c r="D328" s="14"/>
      <c r="E328" s="14"/>
      <c r="F328" s="14"/>
      <c r="G328" s="14"/>
      <c r="H328" s="14"/>
      <c r="I328" s="14"/>
      <c r="J328" s="14"/>
    </row>
    <row r="329" spans="1:10" ht="12.75">
      <c r="A329" s="14"/>
      <c r="D329" s="14"/>
      <c r="E329" s="14"/>
      <c r="F329" s="14"/>
      <c r="G329" s="14"/>
      <c r="H329" s="14"/>
      <c r="I329" s="14"/>
      <c r="J329" s="14"/>
    </row>
    <row r="330" spans="1:10" ht="12.75">
      <c r="A330" s="14"/>
      <c r="D330" s="14"/>
      <c r="E330" s="14"/>
      <c r="F330" s="14"/>
      <c r="G330" s="14"/>
      <c r="H330" s="14"/>
      <c r="I330" s="14"/>
      <c r="J330" s="14"/>
    </row>
    <row r="331" spans="1:10" ht="12.75">
      <c r="A331" s="14"/>
      <c r="D331" s="14"/>
      <c r="E331" s="14"/>
      <c r="F331" s="14"/>
      <c r="G331" s="14"/>
      <c r="H331" s="14"/>
      <c r="I331" s="14"/>
      <c r="J331" s="14"/>
    </row>
    <row r="332" spans="1:10" ht="12.75">
      <c r="A332" s="14"/>
      <c r="D332" s="14"/>
      <c r="E332" s="14"/>
      <c r="F332" s="14"/>
      <c r="G332" s="14"/>
      <c r="H332" s="14"/>
      <c r="I332" s="14"/>
      <c r="J332" s="14"/>
    </row>
    <row r="333" spans="1:10" ht="12.75">
      <c r="A333" s="14"/>
      <c r="D333" s="14"/>
      <c r="E333" s="14"/>
      <c r="F333" s="14"/>
      <c r="G333" s="14"/>
      <c r="H333" s="14"/>
      <c r="I333" s="14"/>
      <c r="J333" s="14"/>
    </row>
    <row r="334" spans="1:10" ht="12.75">
      <c r="A334" s="14"/>
      <c r="D334" s="14"/>
      <c r="E334" s="14"/>
      <c r="F334" s="14"/>
      <c r="G334" s="14"/>
      <c r="H334" s="14"/>
      <c r="I334" s="14"/>
      <c r="J334" s="14"/>
    </row>
    <row r="335" spans="1:10" ht="12.75">
      <c r="A335" s="14"/>
      <c r="D335" s="14"/>
      <c r="E335" s="14"/>
      <c r="F335" s="14"/>
      <c r="G335" s="14"/>
      <c r="H335" s="14"/>
      <c r="I335" s="14"/>
      <c r="J335" s="14"/>
    </row>
    <row r="336" spans="1:10" ht="12.75">
      <c r="A336" s="14"/>
      <c r="D336" s="14"/>
      <c r="E336" s="14"/>
      <c r="F336" s="14"/>
      <c r="G336" s="14"/>
      <c r="H336" s="14"/>
      <c r="I336" s="14"/>
      <c r="J336" s="14"/>
    </row>
    <row r="337" spans="1:10" ht="12.75">
      <c r="A337" s="14"/>
      <c r="D337" s="14"/>
      <c r="E337" s="14"/>
      <c r="F337" s="14"/>
      <c r="G337" s="14"/>
      <c r="H337" s="14"/>
      <c r="I337" s="14"/>
      <c r="J337" s="14"/>
    </row>
    <row r="338" spans="1:10" ht="12.75">
      <c r="A338" s="14"/>
      <c r="D338" s="14"/>
      <c r="E338" s="14"/>
      <c r="F338" s="14"/>
      <c r="G338" s="14"/>
      <c r="H338" s="14"/>
      <c r="I338" s="14"/>
      <c r="J338" s="14"/>
    </row>
    <row r="339" spans="1:10" ht="12.75">
      <c r="A339" s="14"/>
      <c r="D339" s="14"/>
      <c r="E339" s="14"/>
      <c r="F339" s="14"/>
      <c r="G339" s="14"/>
      <c r="H339" s="14"/>
      <c r="I339" s="14"/>
      <c r="J339" s="14"/>
    </row>
    <row r="340" spans="1:10" ht="12.75">
      <c r="A340" s="14"/>
      <c r="D340" s="14"/>
      <c r="E340" s="14"/>
      <c r="F340" s="14"/>
      <c r="G340" s="14"/>
      <c r="H340" s="14"/>
      <c r="I340" s="14"/>
      <c r="J340" s="14"/>
    </row>
    <row r="341" spans="1:10" ht="12.75">
      <c r="A341" s="14"/>
      <c r="D341" s="14"/>
      <c r="E341" s="14"/>
      <c r="F341" s="14"/>
      <c r="G341" s="14"/>
      <c r="H341" s="14"/>
      <c r="I341" s="14"/>
      <c r="J341" s="14"/>
    </row>
    <row r="342" spans="1:10" ht="12.75">
      <c r="A342" s="14"/>
      <c r="D342" s="14"/>
      <c r="E342" s="14"/>
      <c r="F342" s="14"/>
      <c r="G342" s="14"/>
      <c r="H342" s="14"/>
      <c r="I342" s="14"/>
      <c r="J342" s="14"/>
    </row>
    <row r="343" spans="1:10" ht="12.75">
      <c r="A343" s="14"/>
      <c r="D343" s="14"/>
      <c r="E343" s="14"/>
      <c r="F343" s="14"/>
      <c r="G343" s="14"/>
      <c r="H343" s="14"/>
      <c r="I343" s="14"/>
      <c r="J343" s="14"/>
    </row>
    <row r="344" spans="1:10" ht="12.75">
      <c r="A344" s="14"/>
      <c r="D344" s="14"/>
      <c r="E344" s="14"/>
      <c r="F344" s="14"/>
      <c r="G344" s="14"/>
      <c r="H344" s="14"/>
      <c r="I344" s="14"/>
      <c r="J344" s="14"/>
    </row>
    <row r="345" spans="1:10" ht="12.75">
      <c r="A345" s="14"/>
      <c r="D345" s="14"/>
      <c r="E345" s="14"/>
      <c r="F345" s="14"/>
      <c r="G345" s="14"/>
      <c r="H345" s="14"/>
      <c r="I345" s="14"/>
      <c r="J345" s="14"/>
    </row>
    <row r="346" spans="1:10" ht="12.75">
      <c r="A346" s="14"/>
      <c r="D346" s="14"/>
      <c r="E346" s="14"/>
      <c r="F346" s="14"/>
      <c r="G346" s="14"/>
      <c r="H346" s="14"/>
      <c r="I346" s="14"/>
      <c r="J346" s="14"/>
    </row>
    <row r="347" spans="1:10" ht="12.75">
      <c r="A347" s="14"/>
      <c r="D347" s="14"/>
      <c r="E347" s="14"/>
      <c r="F347" s="14"/>
      <c r="G347" s="14"/>
      <c r="H347" s="14"/>
      <c r="I347" s="14"/>
      <c r="J347" s="14"/>
    </row>
    <row r="348" spans="1:10" ht="12.75">
      <c r="A348" s="14"/>
      <c r="D348" s="14"/>
      <c r="E348" s="14"/>
      <c r="F348" s="14"/>
      <c r="G348" s="14"/>
      <c r="H348" s="14"/>
      <c r="I348" s="14"/>
      <c r="J348" s="14"/>
    </row>
    <row r="349" spans="1:10" ht="12.75">
      <c r="A349" s="14"/>
      <c r="D349" s="14"/>
      <c r="E349" s="14"/>
      <c r="F349" s="14"/>
      <c r="G349" s="14"/>
      <c r="H349" s="14"/>
      <c r="I349" s="14"/>
      <c r="J349" s="14"/>
    </row>
    <row r="350" spans="1:10" ht="12.75">
      <c r="A350" s="14"/>
      <c r="D350" s="14"/>
      <c r="E350" s="14"/>
      <c r="F350" s="14"/>
      <c r="G350" s="14"/>
      <c r="H350" s="14"/>
      <c r="I350" s="14"/>
      <c r="J350" s="14"/>
    </row>
    <row r="351" spans="1:10" ht="12.75">
      <c r="A351" s="14"/>
      <c r="D351" s="14"/>
      <c r="E351" s="14"/>
      <c r="F351" s="14"/>
      <c r="G351" s="14"/>
      <c r="H351" s="14"/>
      <c r="I351" s="14"/>
      <c r="J351" s="14"/>
    </row>
    <row r="352" spans="1:10" ht="12.75">
      <c r="A352" s="14"/>
      <c r="D352" s="14"/>
      <c r="E352" s="14"/>
      <c r="F352" s="14"/>
      <c r="G352" s="14"/>
      <c r="H352" s="14"/>
      <c r="I352" s="14"/>
      <c r="J352" s="14"/>
    </row>
    <row r="353" spans="1:10" ht="12.75">
      <c r="A353" s="14"/>
      <c r="D353" s="14"/>
      <c r="E353" s="14"/>
      <c r="F353" s="14"/>
      <c r="G353" s="14"/>
      <c r="H353" s="14"/>
      <c r="I353" s="14"/>
      <c r="J353" s="14"/>
    </row>
    <row r="354" spans="1:10" ht="12.75">
      <c r="A354" s="14"/>
      <c r="D354" s="14"/>
      <c r="E354" s="14"/>
      <c r="F354" s="14"/>
      <c r="G354" s="14"/>
      <c r="H354" s="14"/>
      <c r="I354" s="14"/>
      <c r="J354" s="14"/>
    </row>
    <row r="355" spans="1:10" ht="12.75">
      <c r="A355" s="14"/>
      <c r="D355" s="14"/>
      <c r="E355" s="14"/>
      <c r="F355" s="14"/>
      <c r="G355" s="14"/>
      <c r="H355" s="14"/>
      <c r="I355" s="14"/>
      <c r="J355" s="14"/>
    </row>
    <row r="356" spans="1:10" ht="12.75">
      <c r="A356" s="14"/>
      <c r="D356" s="14"/>
      <c r="E356" s="14"/>
      <c r="F356" s="14"/>
      <c r="G356" s="14"/>
      <c r="H356" s="14"/>
      <c r="I356" s="14"/>
      <c r="J356" s="14"/>
    </row>
    <row r="357" spans="1:10" ht="12.75">
      <c r="A357" s="14"/>
      <c r="D357" s="14"/>
      <c r="E357" s="14"/>
      <c r="F357" s="14"/>
      <c r="G357" s="14"/>
      <c r="H357" s="14"/>
      <c r="I357" s="14"/>
      <c r="J357" s="14"/>
    </row>
    <row r="358" spans="1:10" ht="12.75">
      <c r="A358" s="14"/>
      <c r="D358" s="14"/>
      <c r="E358" s="14"/>
      <c r="F358" s="14"/>
      <c r="G358" s="14"/>
      <c r="H358" s="14"/>
      <c r="I358" s="14"/>
      <c r="J358" s="14"/>
    </row>
    <row r="359" spans="1:10" ht="12.75">
      <c r="A359" s="14"/>
      <c r="D359" s="14"/>
      <c r="E359" s="14"/>
      <c r="F359" s="14"/>
      <c r="G359" s="14"/>
      <c r="H359" s="14"/>
      <c r="I359" s="14"/>
      <c r="J359" s="14"/>
    </row>
    <row r="360" spans="1:10" ht="12.75">
      <c r="A360" s="14"/>
      <c r="D360" s="14"/>
      <c r="E360" s="14"/>
      <c r="F360" s="14"/>
      <c r="G360" s="14"/>
      <c r="H360" s="14"/>
      <c r="I360" s="14"/>
      <c r="J360" s="14"/>
    </row>
    <row r="361" spans="1:10" ht="12.75">
      <c r="A361" s="14"/>
      <c r="D361" s="14"/>
      <c r="E361" s="14"/>
      <c r="F361" s="14"/>
      <c r="G361" s="14"/>
      <c r="H361" s="14"/>
      <c r="I361" s="14"/>
      <c r="J361" s="14"/>
    </row>
    <row r="362" spans="1:10" ht="12.75">
      <c r="A362" s="14"/>
      <c r="D362" s="14"/>
      <c r="E362" s="14"/>
      <c r="F362" s="14"/>
      <c r="G362" s="14"/>
      <c r="H362" s="14"/>
      <c r="I362" s="14"/>
      <c r="J362" s="14"/>
    </row>
    <row r="363" spans="1:10" ht="12.75">
      <c r="A363" s="14"/>
      <c r="D363" s="14"/>
      <c r="E363" s="14"/>
      <c r="F363" s="14"/>
      <c r="G363" s="14"/>
      <c r="H363" s="14"/>
      <c r="I363" s="14"/>
      <c r="J363" s="14"/>
    </row>
    <row r="364" spans="1:10" ht="12.75">
      <c r="A364" s="14"/>
      <c r="D364" s="14"/>
      <c r="E364" s="14"/>
      <c r="F364" s="14"/>
      <c r="G364" s="14"/>
      <c r="H364" s="14"/>
      <c r="I364" s="14"/>
      <c r="J364" s="14"/>
    </row>
    <row r="365" spans="1:10" ht="12.75">
      <c r="A365" s="14"/>
      <c r="D365" s="14"/>
      <c r="E365" s="14"/>
      <c r="F365" s="14"/>
      <c r="G365" s="14"/>
      <c r="H365" s="14"/>
      <c r="I365" s="14"/>
      <c r="J365" s="14"/>
    </row>
    <row r="366" spans="1:10" ht="12.75">
      <c r="A366" s="14"/>
      <c r="D366" s="14"/>
      <c r="E366" s="14"/>
      <c r="F366" s="14"/>
      <c r="G366" s="14"/>
      <c r="H366" s="14"/>
      <c r="I366" s="14"/>
      <c r="J366" s="14"/>
    </row>
    <row r="367" spans="1:10" ht="12.75">
      <c r="A367" s="14"/>
      <c r="D367" s="14"/>
      <c r="E367" s="14"/>
      <c r="F367" s="14"/>
      <c r="G367" s="14"/>
      <c r="H367" s="14"/>
      <c r="I367" s="14"/>
      <c r="J367" s="14"/>
    </row>
    <row r="368" spans="1:10" ht="12.75">
      <c r="A368" s="14"/>
      <c r="D368" s="14"/>
      <c r="E368" s="14"/>
      <c r="F368" s="14"/>
      <c r="G368" s="14"/>
      <c r="H368" s="14"/>
      <c r="I368" s="14"/>
      <c r="J368" s="14"/>
    </row>
    <row r="369" spans="1:10" ht="12.75">
      <c r="A369" s="14"/>
      <c r="D369" s="14"/>
      <c r="E369" s="14"/>
      <c r="F369" s="14"/>
      <c r="G369" s="14"/>
      <c r="H369" s="14"/>
      <c r="I369" s="14"/>
      <c r="J369" s="14"/>
    </row>
    <row r="370" spans="1:10" ht="12.75">
      <c r="A370" s="14"/>
      <c r="D370" s="14"/>
      <c r="E370" s="14"/>
      <c r="F370" s="14"/>
      <c r="G370" s="14"/>
      <c r="H370" s="14"/>
      <c r="I370" s="14"/>
      <c r="J370" s="14"/>
    </row>
    <row r="371" spans="1:10" ht="12.75">
      <c r="A371" s="14"/>
      <c r="D371" s="14"/>
      <c r="E371" s="14"/>
      <c r="F371" s="14"/>
      <c r="G371" s="14"/>
      <c r="H371" s="14"/>
      <c r="I371" s="14"/>
      <c r="J371" s="14"/>
    </row>
    <row r="372" spans="1:10" ht="12.75">
      <c r="A372" s="14"/>
      <c r="D372" s="14"/>
      <c r="E372" s="14"/>
      <c r="F372" s="14"/>
      <c r="G372" s="14"/>
      <c r="H372" s="14"/>
      <c r="I372" s="14"/>
      <c r="J372" s="14"/>
    </row>
    <row r="373" spans="1:10" ht="12.75">
      <c r="A373" s="14"/>
      <c r="D373" s="14"/>
      <c r="E373" s="14"/>
      <c r="F373" s="14"/>
      <c r="G373" s="14"/>
      <c r="H373" s="14"/>
      <c r="I373" s="14"/>
      <c r="J373" s="14"/>
    </row>
    <row r="374" spans="1:10" ht="12.75">
      <c r="A374" s="14"/>
      <c r="D374" s="14"/>
      <c r="E374" s="14"/>
      <c r="F374" s="14"/>
      <c r="G374" s="14"/>
      <c r="H374" s="14"/>
      <c r="I374" s="14"/>
      <c r="J374" s="14"/>
    </row>
    <row r="375" spans="1:10" ht="12.75">
      <c r="A375" s="14"/>
      <c r="D375" s="14"/>
      <c r="E375" s="14"/>
      <c r="F375" s="14"/>
      <c r="G375" s="14"/>
      <c r="H375" s="14"/>
      <c r="I375" s="14"/>
      <c r="J375" s="14"/>
    </row>
    <row r="376" spans="1:10" ht="12.75">
      <c r="A376" s="14"/>
      <c r="D376" s="14"/>
      <c r="E376" s="14"/>
      <c r="F376" s="14"/>
      <c r="G376" s="14"/>
      <c r="H376" s="14"/>
      <c r="I376" s="14"/>
      <c r="J376" s="14"/>
    </row>
    <row r="377" spans="1:10" ht="12.75">
      <c r="A377" s="14"/>
      <c r="D377" s="14"/>
      <c r="E377" s="14"/>
      <c r="F377" s="14"/>
      <c r="G377" s="14"/>
      <c r="H377" s="14"/>
      <c r="I377" s="14"/>
      <c r="J377" s="14"/>
    </row>
    <row r="378" spans="1:10" ht="12.75">
      <c r="A378" s="14"/>
      <c r="D378" s="14"/>
      <c r="E378" s="14"/>
      <c r="F378" s="14"/>
      <c r="G378" s="14"/>
      <c r="H378" s="14"/>
      <c r="I378" s="14"/>
      <c r="J378" s="14"/>
    </row>
    <row r="379" spans="1:10" ht="12.75">
      <c r="A379" s="14"/>
      <c r="D379" s="14"/>
      <c r="E379" s="14"/>
      <c r="F379" s="14"/>
      <c r="G379" s="14"/>
      <c r="H379" s="14"/>
      <c r="I379" s="14"/>
      <c r="J379" s="14"/>
    </row>
    <row r="380" spans="1:10" ht="12.75">
      <c r="A380" s="14"/>
      <c r="D380" s="14"/>
      <c r="E380" s="14"/>
      <c r="F380" s="14"/>
      <c r="G380" s="14"/>
      <c r="H380" s="14"/>
      <c r="I380" s="14"/>
      <c r="J380" s="14"/>
    </row>
    <row r="381" spans="1:10" ht="12.75">
      <c r="A381" s="14"/>
      <c r="D381" s="14"/>
      <c r="E381" s="14"/>
      <c r="F381" s="14"/>
      <c r="G381" s="14"/>
      <c r="H381" s="14"/>
      <c r="I381" s="14"/>
      <c r="J381" s="14"/>
    </row>
    <row r="382" spans="1:10" ht="12.75">
      <c r="A382" s="14"/>
      <c r="D382" s="14"/>
      <c r="E382" s="14"/>
      <c r="F382" s="14"/>
      <c r="G382" s="14"/>
      <c r="H382" s="14"/>
      <c r="I382" s="14"/>
      <c r="J382" s="14"/>
    </row>
    <row r="383" spans="1:10" ht="12.75">
      <c r="A383" s="14"/>
      <c r="D383" s="14"/>
      <c r="E383" s="14"/>
      <c r="F383" s="14"/>
      <c r="G383" s="14"/>
      <c r="H383" s="14"/>
      <c r="I383" s="14"/>
      <c r="J383" s="14"/>
    </row>
    <row r="384" spans="1:10" ht="12.75">
      <c r="A384" s="14"/>
      <c r="D384" s="14"/>
      <c r="E384" s="14"/>
      <c r="F384" s="14"/>
      <c r="G384" s="14"/>
      <c r="H384" s="14"/>
      <c r="I384" s="14"/>
      <c r="J384" s="14"/>
    </row>
    <row r="385" spans="1:10" ht="12.75">
      <c r="A385" s="14"/>
      <c r="D385" s="14"/>
      <c r="E385" s="14"/>
      <c r="F385" s="14"/>
      <c r="G385" s="14"/>
      <c r="H385" s="14"/>
      <c r="I385" s="14"/>
      <c r="J385" s="14"/>
    </row>
    <row r="386" spans="1:10" ht="12.75">
      <c r="A386" s="14"/>
      <c r="D386" s="14"/>
      <c r="E386" s="14"/>
      <c r="F386" s="14"/>
      <c r="G386" s="14"/>
      <c r="H386" s="14"/>
      <c r="I386" s="14"/>
      <c r="J386" s="14"/>
    </row>
    <row r="387" spans="1:10" ht="12.75">
      <c r="A387" s="14"/>
      <c r="D387" s="14"/>
      <c r="E387" s="14"/>
      <c r="F387" s="14"/>
      <c r="G387" s="14"/>
      <c r="H387" s="14"/>
      <c r="I387" s="14"/>
      <c r="J387" s="14"/>
    </row>
    <row r="388" spans="1:10" ht="12.75">
      <c r="A388" s="14"/>
      <c r="D388" s="14"/>
      <c r="E388" s="14"/>
      <c r="F388" s="14"/>
      <c r="G388" s="14"/>
      <c r="H388" s="14"/>
      <c r="I388" s="14"/>
      <c r="J388" s="14"/>
    </row>
    <row r="389" spans="1:10" ht="12.75">
      <c r="A389" s="14"/>
      <c r="D389" s="14"/>
      <c r="E389" s="14"/>
      <c r="F389" s="14"/>
      <c r="G389" s="14"/>
      <c r="H389" s="14"/>
      <c r="I389" s="14"/>
      <c r="J389" s="14"/>
    </row>
    <row r="390" spans="1:10" ht="12.75">
      <c r="A390" s="14"/>
      <c r="D390" s="14"/>
      <c r="E390" s="14"/>
      <c r="F390" s="14"/>
      <c r="G390" s="14"/>
      <c r="H390" s="14"/>
      <c r="I390" s="14"/>
      <c r="J390" s="14"/>
    </row>
    <row r="391" spans="1:10" ht="12.75">
      <c r="A391" s="14"/>
      <c r="D391" s="14"/>
      <c r="E391" s="14"/>
      <c r="F391" s="14"/>
      <c r="G391" s="14"/>
      <c r="H391" s="14"/>
      <c r="I391" s="14"/>
      <c r="J391" s="14"/>
    </row>
    <row r="392" spans="1:10" ht="12.75">
      <c r="A392" s="14"/>
      <c r="D392" s="14"/>
      <c r="E392" s="14"/>
      <c r="F392" s="14"/>
      <c r="G392" s="14"/>
      <c r="H392" s="14"/>
      <c r="I392" s="14"/>
      <c r="J392" s="14"/>
    </row>
    <row r="393" spans="1:10" ht="12.75">
      <c r="A393" s="14"/>
      <c r="D393" s="14"/>
      <c r="E393" s="14"/>
      <c r="F393" s="14"/>
      <c r="G393" s="14"/>
      <c r="H393" s="14"/>
      <c r="I393" s="14"/>
      <c r="J393" s="14"/>
    </row>
    <row r="394" spans="1:10" ht="12.75">
      <c r="A394" s="14"/>
      <c r="D394" s="14"/>
      <c r="E394" s="14"/>
      <c r="F394" s="14"/>
      <c r="G394" s="14"/>
      <c r="H394" s="14"/>
      <c r="I394" s="14"/>
      <c r="J394" s="14"/>
    </row>
    <row r="395" spans="1:10" ht="12.75">
      <c r="A395" s="14"/>
      <c r="D395" s="14"/>
      <c r="E395" s="14"/>
      <c r="F395" s="14"/>
      <c r="G395" s="14"/>
      <c r="H395" s="14"/>
      <c r="I395" s="14"/>
      <c r="J395" s="14"/>
    </row>
    <row r="396" spans="1:10" ht="12.75">
      <c r="A396" s="14"/>
      <c r="D396" s="14"/>
      <c r="E396" s="14"/>
      <c r="F396" s="14"/>
      <c r="G396" s="14"/>
      <c r="H396" s="14"/>
      <c r="I396" s="14"/>
      <c r="J396" s="14"/>
    </row>
    <row r="397" spans="1:10" ht="12.75">
      <c r="A397" s="14"/>
      <c r="D397" s="14"/>
      <c r="E397" s="14"/>
      <c r="F397" s="14"/>
      <c r="G397" s="14"/>
      <c r="H397" s="14"/>
      <c r="I397" s="14"/>
      <c r="J397" s="14"/>
    </row>
    <row r="398" spans="1:10" ht="12.75">
      <c r="A398" s="14"/>
      <c r="D398" s="14"/>
      <c r="E398" s="14"/>
      <c r="F398" s="14"/>
      <c r="G398" s="14"/>
      <c r="H398" s="14"/>
      <c r="I398" s="14"/>
      <c r="J398" s="14"/>
    </row>
    <row r="399" spans="1:10" ht="12.75">
      <c r="A399" s="14"/>
      <c r="D399" s="14"/>
      <c r="E399" s="14"/>
      <c r="F399" s="14"/>
      <c r="G399" s="14"/>
      <c r="H399" s="14"/>
      <c r="I399" s="14"/>
      <c r="J399" s="14"/>
    </row>
    <row r="400" spans="1:10" ht="12.75">
      <c r="A400" s="14"/>
      <c r="D400" s="14"/>
      <c r="E400" s="14"/>
      <c r="F400" s="14"/>
      <c r="G400" s="14"/>
      <c r="H400" s="14"/>
      <c r="I400" s="14"/>
      <c r="J400" s="14"/>
    </row>
    <row r="401" spans="1:10" ht="12.75">
      <c r="A401" s="14"/>
      <c r="D401" s="14"/>
      <c r="E401" s="14"/>
      <c r="F401" s="14"/>
      <c r="G401" s="14"/>
      <c r="H401" s="14"/>
      <c r="I401" s="14"/>
      <c r="J401" s="14"/>
    </row>
    <row r="402" spans="1:10" ht="12.75">
      <c r="A402" s="14"/>
      <c r="D402" s="14"/>
      <c r="E402" s="14"/>
      <c r="F402" s="14"/>
      <c r="G402" s="14"/>
      <c r="H402" s="14"/>
      <c r="I402" s="14"/>
      <c r="J402" s="14"/>
    </row>
    <row r="403" spans="1:10" ht="12.75">
      <c r="A403" s="14"/>
      <c r="D403" s="14"/>
      <c r="E403" s="14"/>
      <c r="F403" s="14"/>
      <c r="G403" s="14"/>
      <c r="H403" s="14"/>
      <c r="I403" s="14"/>
      <c r="J403" s="14"/>
    </row>
    <row r="404" spans="1:10" ht="12.75">
      <c r="A404" s="14"/>
      <c r="D404" s="14"/>
      <c r="E404" s="14"/>
      <c r="F404" s="14"/>
      <c r="G404" s="14"/>
      <c r="H404" s="14"/>
      <c r="I404" s="14"/>
      <c r="J404" s="14"/>
    </row>
    <row r="405" spans="1:10" ht="12.75">
      <c r="A405" s="14"/>
      <c r="D405" s="14"/>
      <c r="E405" s="14"/>
      <c r="F405" s="14"/>
      <c r="G405" s="14"/>
      <c r="H405" s="14"/>
      <c r="I405" s="14"/>
      <c r="J405" s="14"/>
    </row>
    <row r="406" spans="1:10" ht="12.75">
      <c r="A406" s="14"/>
      <c r="D406" s="14"/>
      <c r="E406" s="14"/>
      <c r="F406" s="14"/>
      <c r="G406" s="14"/>
      <c r="H406" s="14"/>
      <c r="I406" s="14"/>
      <c r="J406" s="14"/>
    </row>
    <row r="407" spans="1:10" ht="12.75">
      <c r="A407" s="14"/>
      <c r="D407" s="14"/>
      <c r="E407" s="14"/>
      <c r="F407" s="14"/>
      <c r="G407" s="14"/>
      <c r="H407" s="14"/>
      <c r="I407" s="14"/>
      <c r="J407" s="14"/>
    </row>
    <row r="408" spans="1:10" ht="12.75">
      <c r="A408" s="14"/>
      <c r="D408" s="14"/>
      <c r="E408" s="14"/>
      <c r="F408" s="14"/>
      <c r="G408" s="14"/>
      <c r="H408" s="14"/>
      <c r="I408" s="14"/>
      <c r="J408" s="14"/>
    </row>
    <row r="409" spans="1:10" ht="12.75">
      <c r="A409" s="14"/>
      <c r="D409" s="14"/>
      <c r="E409" s="14"/>
      <c r="F409" s="14"/>
      <c r="G409" s="14"/>
      <c r="H409" s="14"/>
      <c r="I409" s="14"/>
      <c r="J409" s="14"/>
    </row>
    <row r="410" spans="1:10" ht="12.75">
      <c r="A410" s="14"/>
      <c r="D410" s="14"/>
      <c r="E410" s="14"/>
      <c r="F410" s="14"/>
      <c r="G410" s="14"/>
      <c r="H410" s="14"/>
      <c r="I410" s="14"/>
      <c r="J410" s="14"/>
    </row>
    <row r="411" spans="1:10" ht="12.75">
      <c r="A411" s="14"/>
      <c r="D411" s="14"/>
      <c r="E411" s="14"/>
      <c r="F411" s="14"/>
      <c r="G411" s="14"/>
      <c r="H411" s="14"/>
      <c r="I411" s="14"/>
      <c r="J411" s="14"/>
    </row>
    <row r="412" spans="1:10" ht="12.75">
      <c r="A412" s="14"/>
      <c r="D412" s="14"/>
      <c r="E412" s="14"/>
      <c r="F412" s="14"/>
      <c r="G412" s="14"/>
      <c r="H412" s="14"/>
      <c r="I412" s="14"/>
      <c r="J412" s="14"/>
    </row>
    <row r="413" spans="1:10" ht="12.75">
      <c r="A413" s="14"/>
      <c r="D413" s="14"/>
      <c r="E413" s="14"/>
      <c r="F413" s="14"/>
      <c r="G413" s="14"/>
      <c r="H413" s="14"/>
      <c r="I413" s="14"/>
      <c r="J413" s="14"/>
    </row>
    <row r="414" spans="1:10" ht="12.75">
      <c r="A414" s="14"/>
      <c r="D414" s="14"/>
      <c r="E414" s="14"/>
      <c r="F414" s="14"/>
      <c r="G414" s="14"/>
      <c r="H414" s="14"/>
      <c r="I414" s="14"/>
      <c r="J414" s="14"/>
    </row>
    <row r="415" spans="1:10" ht="12.75">
      <c r="A415" s="14"/>
      <c r="D415" s="14"/>
      <c r="E415" s="14"/>
      <c r="F415" s="14"/>
      <c r="G415" s="14"/>
      <c r="H415" s="14"/>
      <c r="I415" s="14"/>
      <c r="J415" s="14"/>
    </row>
    <row r="416" spans="1:10" ht="12.75">
      <c r="A416" s="14"/>
      <c r="D416" s="14"/>
      <c r="E416" s="14"/>
      <c r="F416" s="14"/>
      <c r="G416" s="14"/>
      <c r="H416" s="14"/>
      <c r="I416" s="14"/>
      <c r="J416" s="14"/>
    </row>
    <row r="417" spans="1:10" ht="12.75">
      <c r="A417" s="14"/>
      <c r="D417" s="14"/>
      <c r="E417" s="14"/>
      <c r="F417" s="14"/>
      <c r="G417" s="14"/>
      <c r="H417" s="14"/>
      <c r="I417" s="14"/>
      <c r="J417" s="14"/>
    </row>
    <row r="418" spans="1:10" ht="12.75">
      <c r="A418" s="14"/>
      <c r="D418" s="14"/>
      <c r="E418" s="14"/>
      <c r="F418" s="14"/>
      <c r="G418" s="14"/>
      <c r="H418" s="14"/>
      <c r="I418" s="14"/>
      <c r="J418" s="14"/>
    </row>
    <row r="419" spans="1:10" ht="12.75">
      <c r="A419" s="14"/>
      <c r="D419" s="14"/>
      <c r="E419" s="14"/>
      <c r="F419" s="14"/>
      <c r="G419" s="14"/>
      <c r="H419" s="14"/>
      <c r="I419" s="14"/>
      <c r="J419" s="14"/>
    </row>
    <row r="420" spans="1:10" ht="12.75">
      <c r="A420" s="14"/>
      <c r="D420" s="14"/>
      <c r="E420" s="14"/>
      <c r="F420" s="14"/>
      <c r="G420" s="14"/>
      <c r="H420" s="14"/>
      <c r="I420" s="14"/>
      <c r="J420" s="14"/>
    </row>
    <row r="421" spans="1:10" ht="12.75">
      <c r="A421" s="14"/>
      <c r="D421" s="14"/>
      <c r="E421" s="14"/>
      <c r="F421" s="14"/>
      <c r="G421" s="14"/>
      <c r="H421" s="14"/>
      <c r="I421" s="14"/>
      <c r="J421" s="14"/>
    </row>
    <row r="422" spans="1:10" ht="12.75">
      <c r="A422" s="14"/>
      <c r="D422" s="14"/>
      <c r="E422" s="14"/>
      <c r="F422" s="14"/>
      <c r="G422" s="14"/>
      <c r="H422" s="14"/>
      <c r="I422" s="14"/>
      <c r="J422" s="14"/>
    </row>
    <row r="423" spans="1:10" ht="12.75">
      <c r="A423" s="14"/>
      <c r="D423" s="14"/>
      <c r="E423" s="14"/>
      <c r="F423" s="14"/>
      <c r="G423" s="14"/>
      <c r="H423" s="14"/>
      <c r="I423" s="14"/>
      <c r="J423" s="14"/>
    </row>
    <row r="424" spans="1:10" ht="12.75">
      <c r="A424" s="14"/>
      <c r="D424" s="14"/>
      <c r="E424" s="14"/>
      <c r="F424" s="14"/>
      <c r="G424" s="14"/>
      <c r="H424" s="14"/>
      <c r="I424" s="14"/>
      <c r="J424" s="14"/>
    </row>
    <row r="425" spans="1:10" ht="12.75">
      <c r="A425" s="14"/>
      <c r="D425" s="14"/>
      <c r="E425" s="14"/>
      <c r="F425" s="14"/>
      <c r="G425" s="14"/>
      <c r="H425" s="14"/>
      <c r="I425" s="14"/>
      <c r="J425" s="14"/>
    </row>
    <row r="426" spans="1:10" ht="12.75">
      <c r="A426" s="14"/>
      <c r="D426" s="14"/>
      <c r="E426" s="14"/>
      <c r="F426" s="14"/>
      <c r="G426" s="14"/>
      <c r="H426" s="14"/>
      <c r="I426" s="14"/>
      <c r="J426" s="14"/>
    </row>
    <row r="427" spans="1:10" ht="12.75">
      <c r="A427" s="14"/>
      <c r="D427" s="14"/>
      <c r="E427" s="14"/>
      <c r="F427" s="14"/>
      <c r="G427" s="14"/>
      <c r="H427" s="14"/>
      <c r="I427" s="14"/>
      <c r="J427" s="14"/>
    </row>
    <row r="428" spans="1:10" ht="12.75">
      <c r="A428" s="14"/>
      <c r="D428" s="14"/>
      <c r="E428" s="14"/>
      <c r="F428" s="14"/>
      <c r="G428" s="14"/>
      <c r="H428" s="14"/>
      <c r="I428" s="14"/>
      <c r="J428" s="14"/>
    </row>
    <row r="429" spans="1:10" ht="12.75">
      <c r="A429" s="14"/>
      <c r="D429" s="14"/>
      <c r="E429" s="14"/>
      <c r="F429" s="14"/>
      <c r="G429" s="14"/>
      <c r="H429" s="14"/>
      <c r="I429" s="14"/>
      <c r="J429" s="14"/>
    </row>
    <row r="430" spans="1:10" ht="12.75">
      <c r="A430" s="14"/>
      <c r="D430" s="14"/>
      <c r="E430" s="14"/>
      <c r="F430" s="14"/>
      <c r="G430" s="14"/>
      <c r="H430" s="14"/>
      <c r="I430" s="14"/>
      <c r="J430" s="14"/>
    </row>
    <row r="431" spans="1:10" ht="12.75">
      <c r="A431" s="14"/>
      <c r="D431" s="14"/>
      <c r="E431" s="14"/>
      <c r="F431" s="14"/>
      <c r="G431" s="14"/>
      <c r="H431" s="14"/>
      <c r="I431" s="14"/>
      <c r="J431" s="14"/>
    </row>
    <row r="432" spans="1:10" ht="12.75">
      <c r="A432" s="14"/>
      <c r="D432" s="14"/>
      <c r="E432" s="14"/>
      <c r="F432" s="14"/>
      <c r="G432" s="14"/>
      <c r="H432" s="14"/>
      <c r="I432" s="14"/>
      <c r="J432" s="14"/>
    </row>
    <row r="433" spans="1:10" ht="12.75">
      <c r="A433" s="14"/>
      <c r="D433" s="14"/>
      <c r="E433" s="14"/>
      <c r="F433" s="14"/>
      <c r="G433" s="14"/>
      <c r="H433" s="14"/>
      <c r="I433" s="14"/>
      <c r="J433" s="14"/>
    </row>
    <row r="434" spans="1:10" ht="12.75">
      <c r="A434" s="14"/>
      <c r="D434" s="14"/>
      <c r="E434" s="14"/>
      <c r="F434" s="14"/>
      <c r="G434" s="14"/>
      <c r="H434" s="14"/>
      <c r="I434" s="14"/>
      <c r="J434" s="14"/>
    </row>
    <row r="435" spans="1:10" ht="12.75">
      <c r="A435" s="14"/>
      <c r="D435" s="14"/>
      <c r="E435" s="14"/>
      <c r="F435" s="14"/>
      <c r="G435" s="14"/>
      <c r="H435" s="14"/>
      <c r="I435" s="14"/>
      <c r="J435" s="14"/>
    </row>
    <row r="436" spans="1:10" ht="12.75">
      <c r="A436" s="14"/>
      <c r="D436" s="14"/>
      <c r="E436" s="14"/>
      <c r="F436" s="14"/>
      <c r="G436" s="14"/>
      <c r="H436" s="14"/>
      <c r="I436" s="14"/>
      <c r="J436" s="14"/>
    </row>
    <row r="437" spans="1:10" ht="12.75">
      <c r="A437" s="14"/>
      <c r="D437" s="14"/>
      <c r="E437" s="14"/>
      <c r="F437" s="14"/>
      <c r="G437" s="14"/>
      <c r="H437" s="14"/>
      <c r="I437" s="14"/>
      <c r="J437" s="14"/>
    </row>
    <row r="438" spans="1:10" ht="12.75">
      <c r="A438" s="14"/>
      <c r="D438" s="14"/>
      <c r="E438" s="14"/>
      <c r="F438" s="14"/>
      <c r="G438" s="14"/>
      <c r="H438" s="14"/>
      <c r="I438" s="14"/>
      <c r="J438" s="14"/>
    </row>
    <row r="439" spans="1:10" ht="12.75">
      <c r="A439" s="14"/>
      <c r="D439" s="14"/>
      <c r="E439" s="14"/>
      <c r="F439" s="14"/>
      <c r="G439" s="14"/>
      <c r="H439" s="14"/>
      <c r="I439" s="14"/>
      <c r="J439" s="14"/>
    </row>
    <row r="440" spans="1:10" ht="12.75">
      <c r="A440" s="14"/>
      <c r="D440" s="14"/>
      <c r="E440" s="14"/>
      <c r="F440" s="14"/>
      <c r="G440" s="14"/>
      <c r="H440" s="14"/>
      <c r="I440" s="14"/>
      <c r="J440" s="14"/>
    </row>
    <row r="441" spans="1:10" ht="12.75">
      <c r="A441" s="14"/>
      <c r="D441" s="14"/>
      <c r="E441" s="14"/>
      <c r="F441" s="14"/>
      <c r="G441" s="14"/>
      <c r="H441" s="14"/>
      <c r="I441" s="14"/>
      <c r="J441" s="14"/>
    </row>
    <row r="442" spans="1:10" ht="12.75">
      <c r="A442" s="14"/>
      <c r="D442" s="14"/>
      <c r="E442" s="14"/>
      <c r="F442" s="14"/>
      <c r="G442" s="14"/>
      <c r="H442" s="14"/>
      <c r="I442" s="14"/>
      <c r="J442" s="14"/>
    </row>
    <row r="443" spans="1:10" ht="12.75">
      <c r="A443" s="14"/>
      <c r="D443" s="14"/>
      <c r="E443" s="14"/>
      <c r="F443" s="14"/>
      <c r="G443" s="14"/>
      <c r="H443" s="14"/>
      <c r="I443" s="14"/>
      <c r="J443" s="14"/>
    </row>
    <row r="444" spans="1:10" ht="12.75">
      <c r="A444" s="14"/>
      <c r="D444" s="14"/>
      <c r="E444" s="14"/>
      <c r="F444" s="14"/>
      <c r="G444" s="14"/>
      <c r="H444" s="14"/>
      <c r="I444" s="14"/>
      <c r="J444" s="14"/>
    </row>
    <row r="445" spans="1:10" ht="12.75">
      <c r="A445" s="14"/>
      <c r="D445" s="14"/>
      <c r="E445" s="14"/>
      <c r="F445" s="14"/>
      <c r="G445" s="14"/>
      <c r="H445" s="14"/>
      <c r="I445" s="14"/>
      <c r="J445" s="14"/>
    </row>
    <row r="446" spans="1:10" ht="12.75">
      <c r="A446" s="14"/>
      <c r="D446" s="14"/>
      <c r="E446" s="14"/>
      <c r="F446" s="14"/>
      <c r="G446" s="14"/>
      <c r="H446" s="14"/>
      <c r="I446" s="14"/>
      <c r="J446" s="14"/>
    </row>
    <row r="447" spans="1:10" ht="12.75">
      <c r="A447" s="14"/>
      <c r="D447" s="14"/>
      <c r="E447" s="14"/>
      <c r="F447" s="14"/>
      <c r="G447" s="14"/>
      <c r="H447" s="14"/>
      <c r="I447" s="14"/>
      <c r="J447" s="14"/>
    </row>
    <row r="448" spans="1:10" ht="12.75">
      <c r="A448" s="14"/>
      <c r="D448" s="14"/>
      <c r="E448" s="14"/>
      <c r="F448" s="14"/>
      <c r="G448" s="14"/>
      <c r="H448" s="14"/>
      <c r="I448" s="14"/>
      <c r="J448" s="14"/>
    </row>
    <row r="449" spans="1:10" ht="12.75">
      <c r="A449" s="14"/>
      <c r="D449" s="14"/>
      <c r="E449" s="14"/>
      <c r="F449" s="14"/>
      <c r="G449" s="14"/>
      <c r="H449" s="14"/>
      <c r="I449" s="14"/>
      <c r="J449" s="14"/>
    </row>
    <row r="450" spans="1:10" ht="12.75">
      <c r="A450" s="14"/>
      <c r="D450" s="14"/>
      <c r="E450" s="14"/>
      <c r="F450" s="14"/>
      <c r="G450" s="14"/>
      <c r="H450" s="14"/>
      <c r="I450" s="14"/>
      <c r="J450" s="14"/>
    </row>
    <row r="451" spans="1:10" ht="12.75">
      <c r="A451" s="14"/>
      <c r="D451" s="14"/>
      <c r="E451" s="14"/>
      <c r="F451" s="14"/>
      <c r="G451" s="14"/>
      <c r="H451" s="14"/>
      <c r="I451" s="14"/>
      <c r="J451" s="14"/>
    </row>
    <row r="452" spans="1:10" ht="12.75">
      <c r="A452" s="14"/>
      <c r="D452" s="14"/>
      <c r="E452" s="14"/>
      <c r="F452" s="14"/>
      <c r="G452" s="14"/>
      <c r="H452" s="14"/>
      <c r="I452" s="14"/>
      <c r="J452" s="14"/>
    </row>
    <row r="453" spans="1:10" ht="12.75">
      <c r="A453" s="14"/>
      <c r="D453" s="14"/>
      <c r="E453" s="14"/>
      <c r="F453" s="14"/>
      <c r="G453" s="14"/>
      <c r="H453" s="14"/>
      <c r="I453" s="14"/>
      <c r="J453" s="14"/>
    </row>
    <row r="454" spans="1:10" ht="12.75">
      <c r="A454" s="14"/>
      <c r="D454" s="14"/>
      <c r="E454" s="14"/>
      <c r="F454" s="14"/>
      <c r="G454" s="14"/>
      <c r="H454" s="14"/>
      <c r="I454" s="14"/>
      <c r="J454" s="14"/>
    </row>
    <row r="455" spans="1:10" ht="12.75">
      <c r="A455" s="14"/>
      <c r="D455" s="14"/>
      <c r="E455" s="14"/>
      <c r="F455" s="14"/>
      <c r="G455" s="14"/>
      <c r="H455" s="14"/>
      <c r="I455" s="14"/>
      <c r="J455" s="14"/>
    </row>
    <row r="456" spans="1:10" ht="12.75">
      <c r="A456" s="14"/>
      <c r="D456" s="14"/>
      <c r="E456" s="14"/>
      <c r="F456" s="14"/>
      <c r="G456" s="14"/>
      <c r="H456" s="14"/>
      <c r="I456" s="14"/>
      <c r="J456" s="14"/>
    </row>
    <row r="457" spans="1:10" ht="12.75">
      <c r="A457" s="14"/>
      <c r="D457" s="14"/>
      <c r="E457" s="14"/>
      <c r="F457" s="14"/>
      <c r="G457" s="14"/>
      <c r="H457" s="14"/>
      <c r="I457" s="14"/>
      <c r="J457" s="14"/>
    </row>
    <row r="458" spans="1:10" ht="12.75">
      <c r="A458" s="14"/>
      <c r="D458" s="14"/>
      <c r="E458" s="14"/>
      <c r="F458" s="14"/>
      <c r="G458" s="14"/>
      <c r="H458" s="14"/>
      <c r="I458" s="14"/>
      <c r="J458" s="14"/>
    </row>
    <row r="459" spans="1:10" ht="12.75">
      <c r="A459" s="14"/>
      <c r="D459" s="14"/>
      <c r="E459" s="14"/>
      <c r="F459" s="14"/>
      <c r="G459" s="14"/>
      <c r="H459" s="14"/>
      <c r="I459" s="14"/>
      <c r="J459" s="14"/>
    </row>
    <row r="460" spans="1:10" ht="12.75">
      <c r="A460" s="14"/>
      <c r="D460" s="14"/>
      <c r="E460" s="14"/>
      <c r="F460" s="14"/>
      <c r="G460" s="14"/>
      <c r="H460" s="14"/>
      <c r="I460" s="14"/>
      <c r="J460" s="14"/>
    </row>
  </sheetData>
  <mergeCells count="5">
    <mergeCell ref="A4:J4"/>
    <mergeCell ref="B7:D7"/>
    <mergeCell ref="F7:G7"/>
    <mergeCell ref="H7:J7"/>
    <mergeCell ref="I65:J66"/>
  </mergeCells>
  <conditionalFormatting sqref="G68:G70 G19:G63">
    <cfRule type="cellIs" dxfId="0" priority="1" operator="greaterThan">
      <formula>D19</formula>
    </cfRule>
  </conditionalFormatting>
  <printOptions horizontalCentered="1"/>
  <pageMargins left="0" right="0" top="0" bottom="0.75" header="0.5" footer="0.5"/>
  <pageSetup paperSize="5" scale="60" orientation="portrait" r:id="rId1"/>
  <headerFooter alignWithMargins="0">
    <oddHeader>&amp;CCONNECTICUT HOUSING FINANCE AUTHORITY</oddHeader>
    <oddFooter>&amp;L&amp;8CHFA Form 2448-MR10
Rev. 01/2019&amp;C
(See PDF Document "Architect Certification Statement' for back signature page)&amp;R&amp;A</oddFooter>
  </headerFooter>
  <rowBreaks count="2" manualBreakCount="2">
    <brk id="86" max="16383" man="1"/>
    <brk id="119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3</vt:i4>
      </vt:variant>
    </vt:vector>
  </HeadingPairs>
  <TitlesOfParts>
    <vt:vector size="28" baseType="lpstr">
      <vt:lpstr>conreq.#1</vt:lpstr>
      <vt:lpstr>conreq.#2</vt:lpstr>
      <vt:lpstr>conreq.#3</vt:lpstr>
      <vt:lpstr>conreq.#4</vt:lpstr>
      <vt:lpstr>conreq.#5</vt:lpstr>
      <vt:lpstr>conreq.#6</vt:lpstr>
      <vt:lpstr>conreq.#7</vt:lpstr>
      <vt:lpstr>conreq.#8</vt:lpstr>
      <vt:lpstr>conreq.#9</vt:lpstr>
      <vt:lpstr>conreq.#10</vt:lpstr>
      <vt:lpstr>conreq.#11</vt:lpstr>
      <vt:lpstr>conreq.#12</vt:lpstr>
      <vt:lpstr>conreq.#13</vt:lpstr>
      <vt:lpstr>conreq.#14</vt:lpstr>
      <vt:lpstr>conreq.#15</vt:lpstr>
      <vt:lpstr>conreq.#16</vt:lpstr>
      <vt:lpstr>conreq.#17</vt:lpstr>
      <vt:lpstr>conreq.#18</vt:lpstr>
      <vt:lpstr>conreq.#19</vt:lpstr>
      <vt:lpstr>conreq.#20</vt:lpstr>
      <vt:lpstr>conreq.#21</vt:lpstr>
      <vt:lpstr>conreq.#22</vt:lpstr>
      <vt:lpstr>conreq.#23</vt:lpstr>
      <vt:lpstr>conreq.#24</vt:lpstr>
      <vt:lpstr>conreq.#25</vt:lpstr>
      <vt:lpstr>conreq1</vt:lpstr>
      <vt:lpstr>due</vt:lpstr>
      <vt:lpstr>'conreq.#1'!Print_Area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CHFA</dc:creator>
  <cp:lastModifiedBy>Polek, Christopher</cp:lastModifiedBy>
  <cp:lastPrinted>2013-12-23T18:52:29Z</cp:lastPrinted>
  <dcterms:created xsi:type="dcterms:W3CDTF">2000-06-23T17:20:57Z</dcterms:created>
  <dcterms:modified xsi:type="dcterms:W3CDTF">2019-01-02T13:17:39Z</dcterms:modified>
</cp:coreProperties>
</file>